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https://hifed-my.sharepoint.com/personal/a_barua_hi_org/Documents/WORKING/2025/February/Tender/P &amp; O/P &amp; O/"/>
    </mc:Choice>
  </mc:AlternateContent>
  <xr:revisionPtr revIDLastSave="18" documentId="8_{2244CA80-0E52-4F35-85E7-EAA1542A3306}" xr6:coauthVersionLast="47" xr6:coauthVersionMax="47" xr10:uidLastSave="{85B50070-5D1F-4B4F-A711-D7B213FC0ACD}"/>
  <bookViews>
    <workbookView xWindow="28680" yWindow="-120" windowWidth="29040" windowHeight="15840" tabRatio="807" xr2:uid="{00000000-000D-0000-FFFF-FFFF00000000}"/>
  </bookViews>
  <sheets>
    <sheet name="SBA" sheetId="10" r:id="rId1"/>
    <sheet name="Sheet1" sheetId="22" r:id="rId2"/>
    <sheet name="SBA (2)" sheetId="21"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xlnm._FilterDatabase" localSheetId="0" hidden="1">SBA!$A$3:$G$161</definedName>
    <definedName name="_xlnm._FilterDatabase" localSheetId="2" hidden="1">'SBA (2)'!$A$7:$P$67</definedName>
    <definedName name="_xlnm._FilterDatabase" localSheetId="1" hidden="1">Sheet1!$D$8:$I$303</definedName>
    <definedName name="CAT">[1]Categories!$B$6:$B$22</definedName>
    <definedName name="certificatyp" localSheetId="0">#REF!</definedName>
    <definedName name="certificatyp" localSheetId="2">#REF!</definedName>
    <definedName name="certificatyp">#REF!</definedName>
    <definedName name="certificatype" localSheetId="0">#REF!</definedName>
    <definedName name="certificatype" localSheetId="2">#REF!</definedName>
    <definedName name="certificatype">#REF!</definedName>
    <definedName name="choix_mode_livraison">'[2]DPA Page 1'!$BB$5:$BB$11</definedName>
    <definedName name="choix_monnaie" localSheetId="0">#REF!</definedName>
    <definedName name="choix_monnaie" localSheetId="2">#REF!</definedName>
    <definedName name="choix_monnaie">#REF!</definedName>
    <definedName name="choix_oui_non" localSheetId="0">#REF!</definedName>
    <definedName name="choix_oui_non" localSheetId="2">#REF!</definedName>
    <definedName name="choix_oui_non">#REF!</definedName>
    <definedName name="choix_pays">'[2]DPA Page 1'!$BE$5:$BE$252</definedName>
    <definedName name="currency" localSheetId="0">#REF!</definedName>
    <definedName name="currency" localSheetId="2">#REF!</definedName>
    <definedName name="currency">#REF!</definedName>
    <definedName name="Delivery_mode">[3]Lists!$A$2:$A$6</definedName>
    <definedName name="incoterm">[4]Data!$V$2:$V$28</definedName>
    <definedName name="Incoterms">[3]Lists!$C$2:$C$7</definedName>
    <definedName name="livraison">[5]Français!$A$67:$A$69</definedName>
    <definedName name="mission">[6]French!#REF!</definedName>
    <definedName name="modelivraison">'[7]DA Page 1'!$P$13:$P$19</definedName>
    <definedName name="number" localSheetId="0">#REF!</definedName>
    <definedName name="number" localSheetId="2">#REF!</definedName>
    <definedName name="number">#REF!</definedName>
    <definedName name="Payement">[3]Lists!$E$2:$E$4</definedName>
    <definedName name="Pays">[8]EQUIPEMENT!$I$5</definedName>
    <definedName name="_xlnm.Print_Area" localSheetId="0">SBA!$A$1:$G$144</definedName>
    <definedName name="_xlnm.Print_Area" localSheetId="2">'SBA (2)'!$A$1:$P$75</definedName>
    <definedName name="_xlnm.Print_Titles" localSheetId="0">SBA!$3:$3</definedName>
    <definedName name="_xlnm.Print_Titles" localSheetId="2">'SBA (2)'!$2:$6</definedName>
    <definedName name="PROJ_map_entete_mapping" localSheetId="0">#REF!</definedName>
    <definedName name="PROJ_map_entete_mapping" localSheetId="2">#REF!</definedName>
    <definedName name="PROJ_map_entete_mapping">#REF!</definedName>
    <definedName name="project" localSheetId="0">#REF!</definedName>
    <definedName name="project" localSheetId="2">#REF!</definedName>
    <definedName name="project">#REF!</definedName>
    <definedName name="Ref_Fiche" localSheetId="0">#REF!</definedName>
    <definedName name="Ref_Fiche" localSheetId="2">#REF!</definedName>
    <definedName name="Ref_Fiche">#REF!</definedName>
    <definedName name="total_page1" localSheetId="0">#REF!</definedName>
    <definedName name="total_page1" localSheetId="2">#REF!</definedName>
    <definedName name="total_page1">#REF!</definedName>
    <definedName name="transport">[4]Data!$J$3:$J$8</definedName>
    <definedName name="typecertificat">'[9]Attestation honneur'!$J$5:$J$10</definedName>
    <definedName name="unit">[10]Data!$U$2:$U$3</definedName>
    <definedName name="veber" localSheetId="0">#REF!</definedName>
    <definedName name="veber" localSheetId="2">#REF!</definedName>
    <definedName name="veber">#REF!</definedName>
    <definedName name="verbe">'[9]Attestation honneur'!$K$5:$K$10</definedName>
    <definedName name="vrebe" localSheetId="0">#REF!</definedName>
    <definedName name="vrebe" localSheetId="2">#REF!</definedName>
    <definedName name="vrebe">#REF!</definedName>
    <definedName name="year" localSheetId="0">#REF!</definedName>
    <definedName name="year" localSheetId="2">#REF!</definedName>
    <definedName name="ye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8" i="21" l="1"/>
  <c r="M38" i="21"/>
  <c r="J38" i="21"/>
  <c r="P37" i="21"/>
  <c r="M37" i="21"/>
  <c r="J37" i="21"/>
  <c r="P36" i="21"/>
  <c r="M36" i="21"/>
  <c r="J36" i="21"/>
  <c r="P35" i="21"/>
  <c r="M35" i="21"/>
  <c r="J35" i="21"/>
  <c r="P34" i="21"/>
  <c r="M34" i="21"/>
  <c r="J34" i="21"/>
  <c r="P33" i="21"/>
  <c r="M33" i="21"/>
  <c r="J33" i="21"/>
  <c r="P32" i="21"/>
  <c r="M32" i="21"/>
  <c r="J32" i="21"/>
  <c r="P31" i="21"/>
  <c r="M31" i="21"/>
  <c r="J31" i="21"/>
  <c r="P30" i="21"/>
  <c r="M30" i="21"/>
  <c r="J30" i="21"/>
  <c r="P29" i="21"/>
  <c r="M29" i="21"/>
  <c r="J29" i="21"/>
  <c r="P28" i="21"/>
  <c r="M28" i="21"/>
  <c r="J28" i="21"/>
  <c r="P27" i="21"/>
  <c r="M27" i="21"/>
  <c r="J27" i="21"/>
  <c r="P26" i="21"/>
  <c r="M26" i="21"/>
  <c r="J26" i="21"/>
  <c r="P25" i="21"/>
  <c r="M25" i="21"/>
  <c r="J25" i="21"/>
  <c r="P24" i="21"/>
  <c r="M24" i="21"/>
  <c r="J24" i="21"/>
  <c r="P23" i="21"/>
  <c r="M23" i="21"/>
  <c r="J23" i="21"/>
  <c r="P22" i="21"/>
  <c r="M22" i="21"/>
  <c r="J22" i="21"/>
  <c r="P21" i="21"/>
  <c r="M21" i="21"/>
  <c r="J21" i="21"/>
  <c r="P20" i="21"/>
  <c r="M20" i="21"/>
  <c r="J20" i="21"/>
  <c r="P19" i="21"/>
  <c r="M19" i="21"/>
  <c r="J19" i="21"/>
  <c r="P18" i="21"/>
  <c r="M18" i="21"/>
  <c r="J18" i="21"/>
  <c r="P17" i="21"/>
  <c r="M17" i="21"/>
  <c r="J17" i="21"/>
  <c r="P16" i="21"/>
  <c r="M16" i="21"/>
  <c r="J16" i="21"/>
  <c r="P15" i="21"/>
  <c r="M15" i="21"/>
  <c r="J15" i="21"/>
  <c r="P14" i="21"/>
  <c r="M14" i="21"/>
  <c r="J14" i="21"/>
  <c r="P13" i="21"/>
  <c r="M13" i="21"/>
  <c r="J13" i="21"/>
  <c r="P12" i="21"/>
  <c r="M12" i="21"/>
  <c r="J12" i="21"/>
  <c r="P11" i="21"/>
  <c r="M11" i="21"/>
  <c r="J11" i="21"/>
  <c r="P10" i="21"/>
  <c r="M10" i="21"/>
  <c r="J10" i="21"/>
  <c r="P9" i="21"/>
  <c r="M9" i="21"/>
  <c r="J9" i="21"/>
  <c r="P8" i="21"/>
  <c r="M8" i="21"/>
  <c r="J8" i="21"/>
  <c r="J4" i="21"/>
  <c r="N39" i="21" l="1"/>
  <c r="N40" i="21" s="1"/>
  <c r="N41" i="21" s="1"/>
  <c r="H39" i="21"/>
  <c r="H40" i="21" s="1"/>
  <c r="H41" i="21" s="1"/>
  <c r="K39" i="21"/>
  <c r="K40" i="21" s="1"/>
  <c r="K41" i="21" s="1"/>
  <c r="H42" i="21" l="1"/>
  <c r="K42" i="21"/>
  <c r="N42" i="21"/>
  <c r="N43" i="21" s="1"/>
  <c r="N44" i="21" s="1"/>
  <c r="K43" i="21" l="1"/>
  <c r="K44" i="21" s="1"/>
  <c r="H43" i="21"/>
  <c r="H44"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Rajib DAKUA</author>
  </authors>
  <commentList>
    <comment ref="B5" authorId="0" shapeId="0" xr:uid="{D5665E21-F6AB-4AA0-9679-DBEF6A6BDF86}">
      <text>
        <r>
          <rPr>
            <b/>
            <sz val="9"/>
            <color indexed="81"/>
            <rFont val="Tahoma"/>
            <family val="2"/>
          </rPr>
          <t>Rajib DAKUA:</t>
        </r>
        <r>
          <rPr>
            <sz val="9"/>
            <color indexed="81"/>
            <rFont val="Tahoma"/>
            <family val="2"/>
          </rPr>
          <t xml:space="preserve">
Select from the list</t>
        </r>
      </text>
    </comment>
    <comment ref="G40" authorId="0" shapeId="0" xr:uid="{7D6FCF8A-1BBB-4759-8001-221586657CD6}">
      <text>
        <r>
          <rPr>
            <b/>
            <sz val="9"/>
            <color indexed="81"/>
            <rFont val="Tahoma"/>
            <family val="2"/>
          </rPr>
          <t>Rajib DAKUA:</t>
        </r>
        <r>
          <rPr>
            <sz val="9"/>
            <color indexed="81"/>
            <rFont val="Tahoma"/>
            <family val="2"/>
          </rPr>
          <t xml:space="preserve">
fill out the percentage</t>
        </r>
      </text>
    </comment>
    <comment ref="G42" authorId="0" shapeId="0" xr:uid="{697CF1D4-5C70-4483-B26E-4C26D47847E4}">
      <text>
        <r>
          <rPr>
            <b/>
            <sz val="9"/>
            <color indexed="81"/>
            <rFont val="Tahoma"/>
            <family val="2"/>
          </rPr>
          <t>Rajib DAKUA:</t>
        </r>
        <r>
          <rPr>
            <sz val="9"/>
            <color indexed="81"/>
            <rFont val="Tahoma"/>
            <family val="2"/>
          </rPr>
          <t xml:space="preserve">
Fill out the percentage</t>
        </r>
      </text>
    </comment>
    <comment ref="G43" authorId="0" shapeId="0" xr:uid="{5980B77C-42B8-4B34-8133-F47E585F3B1A}">
      <text>
        <r>
          <rPr>
            <b/>
            <sz val="9"/>
            <color indexed="81"/>
            <rFont val="Tahoma"/>
            <family val="2"/>
          </rPr>
          <t>Rajib DAKUA:</t>
        </r>
        <r>
          <rPr>
            <sz val="9"/>
            <color indexed="81"/>
            <rFont val="Tahoma"/>
            <family val="2"/>
          </rPr>
          <t xml:space="preserve">
Fill out the percentage</t>
        </r>
      </text>
    </comment>
  </commentList>
</comments>
</file>

<file path=xl/sharedStrings.xml><?xml version="1.0" encoding="utf-8"?>
<sst xmlns="http://schemas.openxmlformats.org/spreadsheetml/2006/main" count="1467" uniqueCount="992">
  <si>
    <t>Line N°</t>
  </si>
  <si>
    <t>Qty</t>
  </si>
  <si>
    <t>Unit</t>
  </si>
  <si>
    <t>TOTAL</t>
  </si>
  <si>
    <t>Unit Price</t>
  </si>
  <si>
    <t>Discount</t>
  </si>
  <si>
    <t>SUMMARY BID ANALYSIS</t>
  </si>
  <si>
    <t>CURRENCY</t>
  </si>
  <si>
    <t xml:space="preserve"> *If required: applicable when the quotations received  do not allow the final selection of the supplier</t>
  </si>
  <si>
    <t>TOTAL Including Taxes (VAT &amp; Tax)</t>
  </si>
  <si>
    <t>VAT</t>
  </si>
  <si>
    <t>HANDICAP INTERNATIONAL (HUMANITY &amp; INCLUSION)</t>
  </si>
  <si>
    <t>BANGLADESH</t>
  </si>
  <si>
    <t>Description of Goods / Services / Works
(detail technical specification)</t>
  </si>
  <si>
    <t>DATE OF ANALYSIS:</t>
  </si>
  <si>
    <t>POSITION :</t>
  </si>
  <si>
    <t>FULL NAME :</t>
  </si>
  <si>
    <t>SIGNATURE &amp; STAMP :</t>
  </si>
  <si>
    <t>DATE :</t>
  </si>
  <si>
    <t>TAX</t>
  </si>
  <si>
    <t>TOTAL Including Taxes (VAT &amp; Tax) after Discount</t>
  </si>
  <si>
    <t xml:space="preserve">Currency Exchange Rate / USD : 
Currency Exchange Rate/ Euros : </t>
  </si>
  <si>
    <t>CRITERIA</t>
  </si>
  <si>
    <t>HINTS</t>
  </si>
  <si>
    <t>(Y / N / Partial)</t>
  </si>
  <si>
    <t>(Y / N)</t>
  </si>
  <si>
    <t>(Specify)</t>
  </si>
  <si>
    <t>DESIGNATED BUDGET
SIGNATORY</t>
  </si>
  <si>
    <t>Supplier Nationality</t>
  </si>
  <si>
    <t>Supplier Business registration</t>
  </si>
  <si>
    <t>Compliance with Technical specification</t>
  </si>
  <si>
    <t>Supplier Identification Form / No.</t>
  </si>
  <si>
    <t>Supplier accepted "HI General Purchase Term"</t>
  </si>
  <si>
    <t>Supplier interested to engage for Framework Agreement</t>
  </si>
  <si>
    <t>(Specify, in month)</t>
  </si>
  <si>
    <t>(Specify, in day)</t>
  </si>
  <si>
    <t>Delivery Lead Time</t>
  </si>
  <si>
    <t>(Including / Excluding)</t>
  </si>
  <si>
    <t>Delivery Place (HI)</t>
  </si>
  <si>
    <t>Delivery Cost to destination</t>
  </si>
  <si>
    <t>Sample provided (if applicable)</t>
  </si>
  <si>
    <t>(Y / N / NA)</t>
  </si>
  <si>
    <t>Payment modality (bank transfer, cheque, cash)</t>
  </si>
  <si>
    <t>Payment Terms (after delivery / advance ...)</t>
  </si>
  <si>
    <t>Technical specifications:</t>
  </si>
  <si>
    <t>Administrative compliance:</t>
  </si>
  <si>
    <t>Selection criteria:</t>
  </si>
  <si>
    <t>Total NET to pay after Taxes (Excluding VAT &amp; Tax)</t>
  </si>
  <si>
    <t>Quotation Validity period</t>
  </si>
  <si>
    <t>Y</t>
  </si>
  <si>
    <t>Bangladeshi</t>
  </si>
  <si>
    <t>Including</t>
  </si>
  <si>
    <t>After Delivery</t>
  </si>
  <si>
    <t>TO COMPULSORY FILL IN (selected supplier and detailed justification of choice) :</t>
  </si>
  <si>
    <t>BDT</t>
  </si>
  <si>
    <t>N/A</t>
  </si>
  <si>
    <t>Country Code</t>
  </si>
  <si>
    <t>BGD</t>
  </si>
  <si>
    <t>PSR REF:</t>
  </si>
  <si>
    <t>MARKET:</t>
  </si>
  <si>
    <t>Bank Transfer</t>
  </si>
  <si>
    <t xml:space="preserve">PD REF : </t>
  </si>
  <si>
    <t>pc</t>
  </si>
  <si>
    <t>DESIGNATED PURCHASE
SIGNATORY</t>
  </si>
  <si>
    <t xml:space="preserve">Applicant </t>
  </si>
  <si>
    <t>HI Ukhiya office</t>
  </si>
  <si>
    <t xml:space="preserve"> </t>
  </si>
  <si>
    <t>Partial</t>
  </si>
  <si>
    <t>7 Days</t>
  </si>
  <si>
    <t>4 Months</t>
  </si>
  <si>
    <r>
      <rPr>
        <b/>
        <sz val="12"/>
        <rFont val="Arial"/>
        <family val="2"/>
      </rPr>
      <t>Supplier # 1</t>
    </r>
    <r>
      <rPr>
        <sz val="12"/>
        <rFont val="Arial"/>
        <family val="2"/>
      </rPr>
      <t xml:space="preserve">
BAZ CORPORATION
60 Jubilee Road, Anayet Bazar, Chattogram
Cell: 01833-945005, 01819-533017</t>
    </r>
  </si>
  <si>
    <t>Supplier Specification</t>
  </si>
  <si>
    <t>5-7 Working Days</t>
  </si>
  <si>
    <t>Supplier # 2
CERES
101 Bir Uttam C R Dutta road, Dhaka 1205
Cell: +8801-711540681</t>
  </si>
  <si>
    <t xml:space="preserve">Toy Items </t>
  </si>
  <si>
    <t>Senior Project Manager</t>
  </si>
  <si>
    <t xml:space="preserve">Specification mentioned Picture attached in the RFQ </t>
  </si>
  <si>
    <t>G01042 - Toy - coordination &amp; concentration
(spec: Description : Cognition Cards Multi-style Cartoon Shape Animal, Minimum age : ,  - extra: Children Cognition Cards Multi-style Cartoon Shape Animal Colour Learning FlashCards Kids Education Materials Learning Toy.
Product details of Children Cognition Cards Multi-style Cartoon Shape Animal Colour Learning FlashCards Kids Education Materials Learning Toy
Feature:
100% brand new quality
Educational cards specially designed for children to help them learn knowledge
Sleek design will not harm your child's skin
A variety of colors enhance children's discrimination ability
Made of environmentally friendly materials, durable
Rich and diverse cards can improve children's intelligence
Description:
Product material: paper
Card color: color
Product packaging: boxed
Product weight: about 100g
The product contains: 36 x cards)</t>
  </si>
  <si>
    <t>G01042 - Toy - coordination &amp; concentration
(spec: Description : education toys eggs shape smart toy puzzle, Minimum age : ,  - extra: Kids early education toys eggs shape smart toy puzzle.
Product details of Kids early education toys eggs shape smart toy puzzle
Type:Other Educational Toys
Gender:Unisex
Age Range:2 to 4 Years, 5 to 7 years, 8 to 13 Years
Place of Origin:Guangdong, China
Product Name:Matching eggs toy
Material:Plastic
Size:30*10*7cm
Weight:600g
Color:Yellow/Orange
Usage:Preschool Eductional Toys)</t>
  </si>
  <si>
    <t>G00294 - Colored drawing pens - pack
(spec: Number of pieces : By 12, Length : Long,  - extra: Uni-fine Water Colour Sign Pen 12Pcs - MultiColour
Multi Colour Sign Pen 12 Colour
Quality is Good)</t>
  </si>
  <si>
    <t>S01672 - Animals wooden puzzle Toy - coordination &amp; concentration
(spec: Description : Animals wooden puzzle, Minimum age : 12 months, )
(comments: Exclusive Kids wooden puzzle animals Toy for kids.
Material: Wooden
Minimum Age: 2 years
Skillset: Hand &amp; Eye Co-ordination, Creativity &amp; Imagination, Reading &amp; Writing, Memory Building, Motor Skills, Color &amp; Shape Recognition, Attention Span Building, Curiosity Building, General Knowledge, Sensory Development
Type: Learning Puzzles, Wooden Puzzles, Pegged Puzzles)</t>
  </si>
  <si>
    <t>G00293 - Colored pencils - pack
(spec: Number of pieces : By 18, Length : Short,  - extra: Oil Pastels 18/24 Color Environmentally Friendly Non-toxic Crayons.
Soft Texture Enables Smooth Drawing And Blending For A Wide Variety Of Effects.
Dimensions:(The set size of the package is 14.5 inches wide and 8.5 cm long. A total of 12 sets))</t>
  </si>
  <si>
    <t>G03879 - Moulding clay
(spec: Pots size  :  Medium , High quality : Yes,  - extra: Play Dough/Clay, Non-toxic, Safe, Non-irritating, Eco-friendly material, good for kids' health., Suitable age: 3 years or above)</t>
  </si>
  <si>
    <t>G00757 - Protective goggles
(spec: Use : Magnifier,  - extra: Magnifying Glass: Hand Magnifying glass 90 mm Small Size glass, Magnification Ratio: 5.0 x 10 x, Color: Orange + Green Made by: ABS + Glass with Heavy Construction, Pocket Size Smart Magnifying Glass"	Assistance for children with visual impairment to have the printed letters and number in any book or other medium at an accessible magnification.)</t>
  </si>
  <si>
    <t>G01043 - Toy - symbolism
(spec: Description : Plastic Small Kids Set (Fruit or Animal Set), Minimum age : ,  - extra: Fruit / Animal set, Multicolor, Material: Plastic, Quality: Food Graded• Toxicity: Non-toxic.
Item- Fruits / Animal (Any one item))</t>
  </si>
  <si>
    <t>G01042 - Toy - coordination &amp; concentration
(spec: Description : Connect 4 Game Set; Minimum age :  6-12 - extra: Connect 4 Game Classic Master Foldable Kids Children Leisure Line Up Row Board Puzzle Toys Gifts Board Game.
Materials : Plastic, Size: 215x185x35mm (Folded),  215x185x160mm (expanded))</t>
  </si>
  <si>
    <t>G00056 - Basket
(spec: Description : Plastic Basket - extra: Brand: Tel Plastic,                                                
Product type: Round basket,                            
Material: Polypropylene                                
Dimension: L-40 x W-40 x H-38 cm))</t>
  </si>
  <si>
    <t>G00311 - Sport accessory
(spec: Description : Plastic Cricket Stamp - extra: Plastic Cricket Stamp - Colorful
Type: Plastic
Ideal For: Men;Women;Girls;Boys
Color: Colorful
Material: Plastic
Base Material: Plastic
Bails: Yes
Easy to Carry)</t>
  </si>
  <si>
    <t>G00311 - Sport accessory
(spec: Description : Cricket Bat - extra: Material-Wooden,
Size- for children aged 6-12, medium.)</t>
  </si>
  <si>
    <t>G00917 - Design / Decoration item
(spec: Description : Balloon - extra: Size-Medium.
Colorful, Round-Shape.
Quality-Best &amp; Best.)</t>
  </si>
  <si>
    <t>G00757 - Protective goggles
(spec: Use : Eye Mask/ Black Cloth - extra: • Type: Eye Mask• Material: Cotton/ Polyester• Size: 23 X 8.7 cm/ 9 X 3.4 inches• Quantity: 1 x Eye Patch• Style: Sleeping Eye Mask• Material: Plush• Country/Region of manufacture: China.
Used for kanamachi game, Harivanga game, walking with trust etc.)</t>
  </si>
  <si>
    <t>G01042 - Toy - coordination &amp; concentration
(spec: Description : Football; Minimum age : 6-18 - extra: "• Product Type: Football Colorful
• Material: Original PU
• Non Stitched
• Surface: Plain with bladder 
• Size: 3 (10-12 Ounce), 5 (14-16 Ounce)
• Good Shape and Durable, soft, Inflatable Natural Soft Tested 100% Rubber Buytle Bladder with Air Lock System;
• 100 % Thermo bonded for Accuracy and Good Control on Balls;
• Football Net &amp; Pin for pumping air.)</t>
  </si>
  <si>
    <t>G01044 - Toy - psychomotricity
(spec: Description : Hula hoops; Minimum age :  - extra: Detachable Wave Hula HoopWith 8 detachable sectionColor: Rainbow color Material: PPDiameter Size: 80 cm, Measurement per detachable section: 33 cm x 2.5 cm.
Use in Ring Jump games and others that helps in calorie burn, builds core strength, work the lower body, improve posture, burn body fat, boost the cardiovascular system.)</t>
  </si>
  <si>
    <t>G01042 - Toy - coordination &amp; concentration
(spec: Description : Marble; Minimum age :  - extra: Marble, 1 cm (1⁄2 in) in diameter, range from less than 1 mm (1⁄30 in) to over 8 cm (3 in).
Will be used for the marble race and counting for kids.)</t>
  </si>
  <si>
    <t>G01042 - Toy - coordination &amp; concentration
(spec: Description : Tennis Ball; Minimum age :  - extra: Extra Duty ideal for longer play on hard court surfaces, Natural rubber for consistent feel and reduced shock, Interlocked wool fiber for longer wear, Deep elastic seams for reduced cracking, The official diameter as 6.54–6.86 cm (2.57–2.70 inches). Balls must have masses in the range 56.0–59.4 g (1.98–2.10 ounces). )</t>
  </si>
  <si>
    <t>G01042 - Toy - coordination &amp; concentration
(spec: Description : Hand Pumper Machine; Minimum age :  - extra: 
• Product Type: Mini Cycle / Football Pumper
• Made of very good material                                          
• For Bicycles, Rafts, balloons, Basketball, Football and other sports balls.
• Ball And Bladder Needles Included For Filling Air In Sports Ball Durability.
• Light And Handy Over sized handles provide comfort Top quality product
• Hand pump for various kinds of bike and e-bike
• Material: steel, plastic and aluminum alloy
• Suitable for inflating
• Measures: 50 x 350 mm.)</t>
  </si>
  <si>
    <t>G01042 - Toy - coordination &amp; concentration
(spec: Description : Football; Minimum age :  - extra: • Product Type: Football Colorful
• Material: Original PU
• Non Stitched
• Surface: Plain with bladder 
• Size: 3 (10-12 Ounce), 5 (14-16 Ounce)
• Good Shape and Durable, soft, Inflatable Natural Soft Tested 100% Rubber Buytle Bladder with Air Lock System;
• 100 % Thermo bonded for Accuracy and Good Control on Balls;
• Football Net &amp; Pin for pumping air)</t>
  </si>
  <si>
    <t>G01042 - Toy - coordination &amp; concentration
(spec: Description : Fishing Game; Minimum age :  - extra: Catch the most fish with fishing rods from rotating fishpond! The fish open and close their mouth while the fishing board spins.Multiplayer fast-action fishing game for 1-4 players. Includes motorized spinning game board, 4 non-magnetic fishing poles and 21 fish.With catchy music &amp; flashing LED lights (music can be turned off).Made of BPA-free, high-quality, safe, and non-toxic materials.Game board measures 10.5 x 10.5 x 1.5 inches.)</t>
  </si>
  <si>
    <t>G01043 - Toy - symbolism
(spec: Description : Plastic Kitchen set; Minimum age : 3 years above - extra: Type: Pretend Play, Age: Above 3 Years, Material: Plastic, Available Color: Red Package weight: 100 gm)</t>
  </si>
  <si>
    <t>kit</t>
  </si>
  <si>
    <t>Supplier # 3
Rafi Enterprise
Hasam Complex,2nd floor, Boro bazar,Cox's Bazar
Cell: 01816-232723</t>
  </si>
  <si>
    <t xml:space="preserve">6 Months </t>
  </si>
  <si>
    <t xml:space="preserve">30 Days </t>
  </si>
  <si>
    <t>2 Weeks</t>
  </si>
  <si>
    <t xml:space="preserve">PSR BGD-2023-UKHI-148
PSR BGD-2023-UKHI-151 </t>
  </si>
  <si>
    <t>PD-UKHI-00667</t>
  </si>
  <si>
    <t>G00180 - Tongue depressor
(spec: Material : Tongue Depressors Wooden, Sterile : ,  - extra: "Color: Brown, Just like Ice Cream Sticks Stick Dimension: 11 × 1 cm")</t>
  </si>
  <si>
    <t>G01042 - Toy - coordination &amp; concentration
(spec: Description : Skipping Rope; Minimum age :  - extra: 
• 10 Feet Long/7 Feet Long
• 8 mm Thickness
• Comfortable Handle
• Easy To Use
• Multicolor Variation
• Premium quality
• Adjustable)</t>
  </si>
  <si>
    <t>G01042 - Toy - coordination &amp; concentration
(spec: Description: Magnetic Dartboard; Minimum age :  - extra: Product type: Magnetic Dartboard
6 Pcs Magnetic Dart Pins 
Durable Board rolls up and is stored in its own tube)</t>
  </si>
  <si>
    <t>G01821 - Whistle
(spec:  - extra: • FIT FOR – School training, basketball, soccer, football,Rugby,volleyball and other sport.• Perfect for the coaches, referee, football coach, basketball, soccer, hockey.)</t>
  </si>
  <si>
    <r>
      <t xml:space="preserve">In reference to the PSR BGD-2023-UKHI-148,151 to Procure Toys items dated 08 May 2023, RFQ was issued to 4 (Four) suppliers of the Market. Among them, 3 suppliers submitted their offers &amp; SBA was prepared accordingly respecting this, their current offer is described in the following way:-
Supplier 1: </t>
    </r>
    <r>
      <rPr>
        <b/>
        <sz val="16"/>
        <rFont val="Arial"/>
        <family val="2"/>
      </rPr>
      <t>BAZ CORPORATION</t>
    </r>
    <r>
      <rPr>
        <sz val="16"/>
        <rFont val="Arial"/>
        <family val="2"/>
      </rPr>
      <t xml:space="preserve">: They are the overall lowest bidder. Their mentioned delivery lead time is 5-7 working days and the offer validity is 06 Months. They met all other administrative compliance.
Supplier 2: </t>
    </r>
    <r>
      <rPr>
        <b/>
        <sz val="16"/>
        <rFont val="Arial"/>
        <family val="2"/>
      </rPr>
      <t>CERES</t>
    </r>
    <r>
      <rPr>
        <sz val="16"/>
        <rFont val="Arial"/>
        <family val="2"/>
      </rPr>
      <t xml:space="preserve">: They are the overall third lowest bidder. Their mentioned delivery lead time is 2 weeks, and the offer validity is 30 Days. They met all other administrative compliance. 
Supplier 3: </t>
    </r>
    <r>
      <rPr>
        <b/>
        <sz val="16"/>
        <rFont val="Arial"/>
        <family val="2"/>
      </rPr>
      <t>Rafi Enterprise</t>
    </r>
    <r>
      <rPr>
        <sz val="16"/>
        <rFont val="Arial"/>
        <family val="2"/>
      </rPr>
      <t xml:space="preserve">: They are the overall second lowest bidder. Their mentioned delivery lead time is 7 days and the offer validity is 4 months. They met all other administrative compliance. 
</t>
    </r>
  </si>
  <si>
    <t>Lowest Price after fulfilling Technical Specifications based on the Sample picture Check.</t>
  </si>
  <si>
    <r>
      <t xml:space="preserve">After the above analysis, it is found that </t>
    </r>
    <r>
      <rPr>
        <b/>
        <sz val="16"/>
        <rFont val="Arial"/>
        <family val="2"/>
      </rPr>
      <t>Supplier 1: BAZ CORPORATION</t>
    </r>
    <r>
      <rPr>
        <sz val="16"/>
        <rFont val="Arial"/>
        <family val="2"/>
      </rPr>
      <t xml:space="preserve"> is the overall lowest bidder based on the sample picture checking as those meet HI requirements, So considering all these aspects it is recommended to reward </t>
    </r>
    <r>
      <rPr>
        <b/>
        <sz val="16"/>
        <rFont val="Arial"/>
        <family val="2"/>
      </rPr>
      <t>BAZ CORPORA</t>
    </r>
    <r>
      <rPr>
        <sz val="16"/>
        <rFont val="Arial"/>
        <family val="2"/>
      </rPr>
      <t>TION for all the materials listed here &amp; SPO will be issued accordingly.</t>
    </r>
  </si>
  <si>
    <t>Md. Amanulla Tarek</t>
  </si>
  <si>
    <t xml:space="preserve">Education Officer </t>
  </si>
  <si>
    <t>Hatem ALI</t>
  </si>
  <si>
    <t>Appolo BARUA</t>
  </si>
  <si>
    <t xml:space="preserve">Sr Supply Chain Officer  </t>
  </si>
  <si>
    <t>G03965 - Strap - Hoop - Loop
(spec: Rigid : ; Material : ; Elastic  : ; With hoop and loop  :  - extra: (spec: Rigid : , Material : Fabric, Elastic  : Yes, With hoop and loop  : Yes,  - extra: Hook &amp; Loop 1 inch
Like as 1 inch  Velcro but 
will have elasticity))</t>
  </si>
  <si>
    <t>G04588 - Other equipment for orthopaedic centre
(spec: Description : D-ring - extra: (spec: Description : D-Ring,  - extra: D-Ring 1.5 inch
500 pieces in one pack/kit))</t>
  </si>
  <si>
    <t>l</t>
  </si>
  <si>
    <t>SL</t>
  </si>
  <si>
    <t>Items Pictures</t>
  </si>
  <si>
    <t>Hot air gun</t>
  </si>
  <si>
    <t xml:space="preserve"> Sewing machine</t>
  </si>
  <si>
    <t xml:space="preserve">
(spec:  - extra: Square L shape)</t>
  </si>
  <si>
    <t xml:space="preserve">
(spec:  - extra: Oscillating saw blade)</t>
  </si>
  <si>
    <t xml:space="preserve">
(spec: Weight : 20; Number of skids : 2)</t>
  </si>
  <si>
    <t xml:space="preserve">
(spec: Use : Cleaning marker ink - extra: for cleaning purpose)</t>
  </si>
  <si>
    <t>G04588 - Other equipment for orthopaedic centre
(spec: Description : - extra: (spec: Description : D-Ring,  - extra: D-Ring 2 inch
500 pieces in one pack/kit))</t>
  </si>
  <si>
    <t xml:space="preserve"> D-ring</t>
  </si>
  <si>
    <t>Pair</t>
  </si>
  <si>
    <t>(spec: Size : Medium &lt;100x50cm/ Material : Pure cotton/ Color : Blueextra: hand cleaning &amp; dry after hand wash.good quality)</t>
  </si>
  <si>
    <t>(spec: Size : 52 X 33.8 X 27 cmextra: Plastic food container(Size : 52 X 33.8 X 27 cm (LXWXH)Inch - extra: Cargo Box(spec:Dimension: 52 X 33.8 X 27 cm (LXWXH)Inch, Material: Poly Propylene, extra: Brand: Like RFL Houseware or similar , Best Production quality))</t>
  </si>
  <si>
    <t>(spec: Weight : 25 kgextra: Plaster of Paris powder(Weight : - extra: Plaster of Paris powder(spec: Weight : 25 Kg= 1 Bag - extra: Plaster of Paris(POP) Powder, (size:1bag have=25kg POP powder, material white, BK-75))))</t>
  </si>
  <si>
    <t>G00486 - Anti rust bottle</t>
  </si>
  <si>
    <t>(spec: Form : Sprayextra: - Anti rust bottle(Form : Spray - extra: Anti rust bottleWD 40 Spray ( Spec: liquid spray, rust remover for metal use))))</t>
  </si>
  <si>
    <t>SURFORM'' file
(spec:  / extra: SPARE BLADE STANDARD SURFORM 255MM X 42MM  Flat spare blade for ''SURFORM'' file( - extra: Surform flatSurform (Flat with Handle)POP cutting tools)</t>
  </si>
  <si>
    <t>G04073 - Half round spare blade ''SURFORM''</t>
  </si>
  <si>
    <t>(spec:  / extra: Half round blade 250mm
For fast removal of plaster, wood, etc., and for filing curved surfaces
Fits Surform 255mm modelsHalf round spare blade ''SURFORM''( - extra: Half round spare blade ''SURFORM''Without handle))</t>
  </si>
  <si>
    <t>(spec:  / extra: Surform round file( - extra: Surform round file(spec: - extra: Without handle)))</t>
  </si>
  <si>
    <t xml:space="preserve">(spec: Color  : Blueextra: Dermographic pencil(Color : Blue - extra: Indebale Pencil for casting, Material : wood, document-proof colored pencil of the highest qualitybreak-proof by special glueing, water-) </t>
  </si>
  <si>
    <t>(spec: Description : Treatment Table bed sheet
extra: bed sheet for treatment table sheet protector.
Size wide 4 feet &amp; Length 7 feet)</t>
  </si>
  <si>
    <t>(spec: Material : Fabrics Cotton/ Dimension : 24"x18"extra: Pillow(Material : Inner fabrics composite possessed cotton Outer fabrics Cot; Dimension : 24"x18" - extra: Inner fabrics: composite possessed cottonOuter fabrics: Cotton (imported)Healthy, comfortable, washable, soft, perfect size, beautifully designed coverDimension: 24"x18"Color: White (as per given picture)))</t>
  </si>
  <si>
    <t>(spec: Grit :  60 extra: roll)</t>
  </si>
  <si>
    <t>"double end"
(spec:  / extra: Plaster moulding 
spatula "double end")</t>
  </si>
  <si>
    <t>(spec: Description : (spec  Description   PLASTER MOULDING TOOL box,  - extra  4extra: (spec: Description : PLASTER MOULDING TOOL box,  - extra: 4 piece in one set) Plaster removal from cast mould)</t>
  </si>
  <si>
    <t>(spec:  / extra: Calliper gauge
(spec:  - extra: Vernier Caliper GAUGE,24'') with plastic handle big one)</t>
  </si>
  <si>
    <t>(spec:  / extra: Plaster mixing bowl( - extra: " Plaster mixing bowl( Plaster Mixing Bowl Flexible (Rubber))</t>
  </si>
  <si>
    <t>(spec: Blade size : 250 mmextra: Wheelwright's plane
(spec: Blade size : Knife 250 MM,  - extra: both side 2 wooden handle))</t>
  </si>
  <si>
    <t xml:space="preserve">Item List for P &amp; O Framework agreement </t>
  </si>
  <si>
    <t xml:space="preserve">
(Molecule(s) : Nebanol Powder (5 mg+250 IU)/gm, Dosage : External Use , Form : Powder, Capacity : , )</t>
  </si>
  <si>
    <t xml:space="preserve"> - Other equipment for orthopaedic centre
(spec: Description : Head Cap,  - extra: Protective hair cap)</t>
  </si>
  <si>
    <t xml:space="preserve"> - Other equipment for orthopaedic centre
(spec: Description : Glue pot with brush,  - extra: Glue keeping pot</t>
  </si>
  <si>
    <t>100 ml bottle</t>
  </si>
  <si>
    <t>pack</t>
  </si>
  <si>
    <t>pcs</t>
  </si>
  <si>
    <t>roll</t>
  </si>
  <si>
    <t>set</t>
  </si>
  <si>
    <t>feet</t>
  </si>
  <si>
    <t>Description of Goods/Items
(detail technical specification)</t>
  </si>
  <si>
    <t>Items Name</t>
  </si>
  <si>
    <t>G04589 - Other materials
(Description  : Cast Steel Bench Vise - extra: Cast Steel Bench Vise
spec: Heavy Duty, Size:  20 Inch Materials:PE, Featurerobust cast steel
 Duly hardened and knurled jaw, 360° swivel base, Equipped with anvil and pipe jaw
 Finished with quality wrinkle green paint
Please see the attached Picture)</t>
  </si>
  <si>
    <t>Bench vice</t>
  </si>
  <si>
    <t>G03996 - Flat spare blade for ''SURFORM'' file
( - extra: Surform flat
Surform  (Flat with Handle)
POP cutting tools.
Must be needed to sample check by P&amp;O at Ukhiya Office)</t>
  </si>
  <si>
    <t>Pcs</t>
  </si>
  <si>
    <t>(Length : 5m; Type : Steel Tape - extra: Measuring Tape 5.0m Steel Tape
(spec: Measuring Tape, Size:  5 Meter or 16 Feet, 
Materials: Heavy Materials-stainless steel, Unbreakable, Long-Lasting
Easy carry, Durable, Self Lock, Easy to use))</t>
  </si>
  <si>
    <t>G00903 - Sewing needle
(Size : 16 - extra: Sewing machine niddle
Model: Jack, F4,  Material : stainless steel, standard Size &amp; strong)
Niddle size: 16)</t>
  </si>
  <si>
    <t>G00220 - Ruler
(Length : 2 feet; Material : Metal - extra: Ruler
(spec: Length : 2 feet; Material : Metal)"		)</t>
  </si>
  <si>
    <t>G00539 - Metallic brush
(Use : for pop removing - extra: Plastic Handle Steel Wire Brush
(spec: for pop removing,  Material : wood/plastics with galvanized steel wire nails and good quality)
L-290mm, W-30mm, H-15mm)</t>
  </si>
  <si>
    <t>G03919 - Hole puncher 6-hole sizes- 2.5,3,3.5,4,4.5&amp;5mm
Ideal for making holes in belts, gaskets, leather, canvas &amp; soft plastics, heavy duty revolving hole punch, hole punch pliers with 6 different punch sizes plastic
coated handle.
Made in China.</t>
  </si>
  <si>
    <t>G04840 - Rivet
(Material : N/A; Diameter (mm) : N/A; Lenght (mm) : N/A - extra: Rivet
(spec: Material : Copper; Diameter (mm) : Head-6mm; Lenght (mm) : 3 mm - extra: Materials: Copper
Size-3mm, 
Head dia-6mm, 
Head shape: Flat, round))</t>
  </si>
  <si>
    <t>PL-TEKN-06547</t>
  </si>
  <si>
    <t>G00903 - Sewing needle
Size: 16
Sewing machine needle
Model: Jack , F4 or similar 
 Material: Stainless steel, Standard Size &amp; strong))</t>
  </si>
  <si>
    <t>Pack de 10 pc</t>
  </si>
  <si>
    <t>PL-TEKN-06544</t>
  </si>
  <si>
    <t>G04588 - Other equipment for orthopaedic centre
 Description : Head Cap
 Protective hair cap,30 pcs in each packet</t>
  </si>
  <si>
    <t xml:space="preserve">Pack 
30 pc in each pack </t>
  </si>
  <si>
    <t>PL-TEKN-06543</t>
  </si>
  <si>
    <t>G03541 - Talc powder - bottle
Volume (ml) : 100/Intrinsic 
spec. : Purified Talcextra: 100 ml bottle)</t>
  </si>
  <si>
    <t>PL-TEKN-06542</t>
  </si>
  <si>
    <t>G04369 - Medecine ball
Weight (kg): 5 mg/Intrinsic
 Available in various weights from 1 kg to 10 kg,
- Coating  Nylon Grip for a secure grip.
-  Washable. extra:
(Molecule(s): Nebanol Powder (5 mg+250 IU)/gm, Dosage: External Use , Form: Powder, Capacity: , )")</t>
  </si>
  <si>
    <t>PL-TEKN-06541</t>
  </si>
  <si>
    <t>G03566 - Plaster of Paris - roll
Width (cm): 7,5/Intrinsic spec. : Normal standard - with plaster of Paris soaked in 25°C water, plaster sets within 150 seconds.
Material fine knit cotton gauze embedded with plaster of Paris.
Bandage roll in sealed packaging, especially in wet areas.extra:  Normal standard - with plaster of Paris soaked in 25°C water, plaster sets within 150 seconds. Material fine knit cotton gauze embedded with plaster of Paris. Bandage roll in sealed packaging, especially in wet areas. - extra: Plaster of Paris - roll(spec: Width (cm) : 7,5; Instrinsic spec. : Normal standard - with plaster of paris soaked in 25°Cwater, plaster sets within 150 seconds.) 15 cm per roll)</t>
  </si>
  <si>
    <t>Roll de 1 pc</t>
  </si>
  <si>
    <t>PL-TEKN-06540</t>
  </si>
  <si>
    <t>G04588 - Other equipment for orthopedic centre
Heat Gun/ HOT AIR Gunextra: 
( Description: Heat Gun/ HOT AIR Gun ))</t>
  </si>
  <si>
    <t>PL-TEKN-06539</t>
  </si>
  <si>
    <t>G03867 - Wheelwright's plane
(spec: Blade size : 250 mmextra:  Wheelwright's plane
(spec: Blade size : Knife 250 MM,  - extra: both side 2 wooden handle))")</t>
  </si>
  <si>
    <t>PL-TEKN-06538</t>
  </si>
  <si>
    <t>G00120 - Food stretch film roll
(spec:  / extra: Food stretch film roll( Plastic Wrapping Roll (spec: Cling wrape, Size: 60 Meter Materials:PE, Feature:Moisture Proof, anti-fog,tasteless,Length:20m-5000m, Width:200mm-1500mm),Please see the attached Picture))1 pack have 1 roll)</t>
  </si>
  <si>
    <t>PL-TEKN-06537</t>
  </si>
  <si>
    <t>G00569 - Calliper gauge
(spec:  / extra:  Calliper gauge
(spec:  Vernier Caliper GAUGE,24'' with plastic handle big one))</t>
  </si>
  <si>
    <t>PL-TEKN-06536</t>
  </si>
  <si>
    <t>G04588 - Other equipment for orthopaedic centre
(spec: Description : PLASTER MOULDING TOOL boxextra: ( 4 piece in one set), Plaster removal from cast mould)</t>
  </si>
  <si>
    <t xml:space="preserve">set 
4 pc per set </t>
  </si>
  <si>
    <t>PL-TEKN-06535</t>
  </si>
  <si>
    <t>G04426 - Sanding sleeve
(spec: Grit :  60 extra: roll)</t>
  </si>
  <si>
    <t>PL-TEKN-06534</t>
  </si>
  <si>
    <t>G00628 - Pipe - galvanised
(spec: Length : 20 feet/ Internal diameter : 1"/ Finition : Threaded/ End : Male-Female/ Nominal pressure : 10barsextra: (  extra: Hot dipped galvanized round steel pipe/gi pipe pre galvanized steel.Each pipe 20 feet.Total 5 pipe = 100 feet))</t>
  </si>
  <si>
    <t xml:space="preserve">pc
per pc = 20 ft </t>
  </si>
  <si>
    <t>PL-TEKN-06533</t>
  </si>
  <si>
    <t>G00998 - Pillow
(spec: Material : Fabrics Cotton/ Dimension : 24"x18"extra: Pillow(Material : Inner fabrics composite possessed cotton Outer fabrics Cot; Dimension : 24"x18" - extra: Inner fabrics: composite possessed cottonOuter fabrics: Cotton (imported)Healthy, comfortable, washable, soft, perfect size, beautifully designed coverDimension: 24"x18"Color: White (as per given picture))))</t>
  </si>
  <si>
    <t>PL-TEKN-06532</t>
  </si>
  <si>
    <t>G02524 - Other medical equipment
Description:  Treatment Table bed sheet
bed sheet for treatment table sheet protector.
Size wide 4 feet &amp; Length 7 feet</t>
  </si>
  <si>
    <t>PL-TEKN-06531</t>
  </si>
  <si>
    <t>G04139 - Dermographic pencil
(spec: Color  : Blue extra: (Indebale Pencil for casting, Material : wood, document-proof colored pencil of the highest qualitybreak-proof by special glueing, water-) )</t>
  </si>
  <si>
    <t xml:space="preserve">Box
Per box = 10 pc </t>
  </si>
  <si>
    <t>PL-TEKN-06530</t>
  </si>
  <si>
    <t>G00486 - Anti rust bottle
(spec: Form : Sprayextra: (Anti rust bottle(Form : Spray - extra: Anti rust bottleWD 40 Spray ( Spec: liquid spray, rust remover for metal use)))))</t>
  </si>
  <si>
    <t>PL-TEKN-06529</t>
  </si>
  <si>
    <t>G00078 - Plastic food container
 Size:  52 X 33.8 X 27 cm
Cargo Box (spec:Dimension: 52 X 33.8 X 27 cm
Material: Poly Propylene,
Brand: Like RFL Houseware or similar
Best Production quality)))</t>
  </si>
  <si>
    <t>PL-TEKN-06528</t>
  </si>
  <si>
    <t>G00488 - Drill bit
Metal dril purpose
Diameter : 3mm 4mm
Suitable for a variety of metals, including steel. Heavy duty &amp; precise.
3 mm -4 packet,  4 mm- 4 packet, ) each set have 10 pcs)</t>
  </si>
  <si>
    <t xml:space="preserve">Set 
Per set = 10 pc </t>
  </si>
  <si>
    <t>PL-TEKN-06527</t>
  </si>
  <si>
    <t>G00025 - Towel
(spec: Size: Medium &lt;100x50cm
Material: cotton 
Color : Blue/Ash
hand cleaning &amp; dry after hand wash.good quality)</t>
  </si>
  <si>
    <t>PL-TEKN-06526</t>
  </si>
  <si>
    <t>G00757 - Protective goggles
(spec: Use : safety purposeextra: 
(spec: Use : P&amp;O workshop, Thick &amp; durable frame. Flexibility offers. Cosmetically good appearance)"	)</t>
  </si>
  <si>
    <t>PL-TEKN-06525</t>
  </si>
  <si>
    <t>G00904 - Sewing thread roll
(spec: Diameter : / Material : thread/ Color : Blackextra:  Sewing thread roll
(extra: Large Size &amp; strong)	)</t>
  </si>
  <si>
    <t>PL-TEKN-06524</t>
  </si>
  <si>
    <t xml:space="preserve">G03976 - Thermoformable plastics low-temperature
 Perforation: Yes
Color: White extra: 
Orfit Thermoplastic-3.2  mm
4 feet / 5 feet
It melts by using boil water.it couldn’t melt by using oven. Use for orthosis production through boil water)
</t>
  </si>
  <si>
    <t>PL-TEKN-06523</t>
  </si>
  <si>
    <t>G03976 - Thermoformable plastics low-temperature
Perforation: Yes
Color: White 
Thermoformable plastics low temperature
Perforation  : , Color: ,  - extra: Orfit Thermoplastic-2.4 mm)
no need oven to melt this.only boiling in the water we prepare orthosis.)")</t>
  </si>
  <si>
    <t>PL-TEKN-06522</t>
  </si>
  <si>
    <t>G04618 - Cosmetic sock
(spec: Type : BK/ Color  : white/ Material : Fabricsextra: Cosmetic sock
Stockinette 5 cm)
1 roll=5 pound)</t>
  </si>
  <si>
    <t>Roll
per roll = 5 pound</t>
  </si>
  <si>
    <t>PL-TEKN-06513</t>
  </si>
  <si>
    <t>G04618 - Cosmetic sock
(spec: Type : BK/ Color  : white/ Material : Fabricsextra: Cosmetic sock
(spec: Type : BK, Color : White, Material : Fabric, - extra: Stockinette 7.5  cm)
1 roll have 5 pound
1 kit =5 pound)")</t>
  </si>
  <si>
    <t>PL-TEKN-06510</t>
  </si>
  <si>
    <t>G02459 - Sewing button
(spec: Size : Medium/ Material : steel/ Color : Water color extra: Press Button for straps
0ne pack contains 500 pieces		)</t>
  </si>
  <si>
    <t xml:space="preserve">Packet 
Per packet = 500 pc </t>
  </si>
  <si>
    <t>PL-TEKN-06509</t>
  </si>
  <si>
    <t>G03988 - Screw - Stud
Size: 1.5 inches,
width 3 mm
Material:  Stainless steel 
Screw-Stud Nut with bolt 
washer-1.5'' and washer
For KAFO sidebar attachment with PP Sheet
1 pack/kit contains 200 pieces</t>
  </si>
  <si>
    <t xml:space="preserve">Pack Per packet = 200 pc </t>
  </si>
  <si>
    <t>PL-TEKN-06506</t>
  </si>
  <si>
    <t>G03963 - Imitation leather
(spec: Thickness : 1 mm/ Color : Black extra: Imitation leather
Size : 4 feet/5 feet	)</t>
  </si>
  <si>
    <t>PL-TEKN-06505</t>
  </si>
  <si>
    <t>G03961 - EVA foam
(spec: Thickness : 1.5 mmextra: 
(spec: Thickness : 1.5mm,  - extra: Color: Blue)"		)</t>
  </si>
  <si>
    <t>PL-TEKN-06504</t>
  </si>
  <si>
    <t>G03961 - EVA foam
(spec: Thickness : 12 mmextra:  EVA foam, Color: Black	)</t>
  </si>
  <si>
    <t>PL-TEKN-06503</t>
  </si>
  <si>
    <t>G04588 - Other equipment for orthopaedic centre
(spec: Description : D-Ringextra:  D-ring - extra: (spec: Description : D-Ring,  - extra: D-Ring 1.5 inch
500 pieces in one pack/kit)</t>
  </si>
  <si>
    <t xml:space="preserve">Pack 
Per Pack = 500 pc </t>
  </si>
  <si>
    <t>PL-TEKN-06502</t>
  </si>
  <si>
    <t>G04588 - Other equipment for orthopaedic centre
(spec: Description : D-Ringextra: Description : D-Ring,  - extra: D-Ring 2 inch
500 pieces in one pack/kit)</t>
  </si>
  <si>
    <t>PL-TEKN-06501</t>
  </si>
  <si>
    <t>G03965 - Strap - Hoop - Loop
(spec: Rigid : Yes/ Material : / Elastic  : Yes/ With hoop and loop  : Yesextra: extra: (spec: Rigid : , Material : Fabric, Elastic  : Yes, With hoop and loop  : Yes,  - extra: Hook &amp; Loop 1 inch
Like as 1 inch  Velcro but 
will have elasticity))")</t>
  </si>
  <si>
    <t>Roll</t>
  </si>
  <si>
    <t>PL-TEKN-06500</t>
  </si>
  <si>
    <t>G03965 - Strap - Hoop - Loop
(spec: Rigid : Yes/ Material : Elastic / Elastic  : Yes/ With hoop and loop  : Yesextra:  (spec: Rigid : , Material : Fabric, Elastic  : Yes, With hoop and loop  : Yes,  - extra: Hook &amp; Loop 1.5 inch
Like as 1.5 inch  Velcro but 
will have elasticity))"		)</t>
  </si>
  <si>
    <t>PL-TEKN-06499</t>
  </si>
  <si>
    <t>G03969 - Velcro
(spec: Type  : / Width : / Length : / Color : extra: "
(spec: Type  : ; Width : 1 Inch; Length : ; Color : Black - extra: (spec: Type  : Nylon Belt, Width : 1 INCH, Length : , Color : ,  - extra: Nylon Belt 1 inch
Large roll))"		)</t>
  </si>
  <si>
    <t>PL-TEKN-06498</t>
  </si>
  <si>
    <t>G03969 - Velcro
(spec: Type  : / Width : / Length : / Color : extra: "
(spec: Type  : ; Width : ; Length : ; Color :  - extra: (spec: Type  : Nylon Belt, Width : 1.5 INCH, Length : , Color : ,  - extra: Nylon Belt 1.5  inch
Large roll))"		)</t>
  </si>
  <si>
    <t>PL-TEKN-06497</t>
  </si>
  <si>
    <t>G00491 - Abrasive paper sheet
(spec: Grain : Medium/ Dimension : A4extra: Dimension : Sand paper,  - extra: Sandpaper Waterproof Abrasive Paper
Sand paper	)</t>
  </si>
  <si>
    <t>PL-TEKN-06496</t>
  </si>
  <si>
    <t>G04429 - Spare rubber strips
(spec:  / extra: 
(spec:  - extra: 9 - Spare rubber strips
(spec:  - extra: Rubber Sole
Thickness 4 MM 
size : 4 feet /5 feet)))</t>
  </si>
  <si>
    <t>PL-TEKN-06495</t>
  </si>
  <si>
    <t>G00470 - Thinner
(spec: Use : 5 litter )</t>
  </si>
  <si>
    <t>PL-TEKN-06494</t>
  </si>
  <si>
    <t>G03751 - Bench drilling machine
(spec: Electricity supply (in Volt) : 220Vextra: 
(spec: Electricity supply (in Volt) : 220V - extra: Stand bench Drill Machine, Motorised Standing Bench Drill Machine, Power Tools
Purpose:heavy drilling purpose use into Stainless Steel and thick metal to 
hole. HSS high speed drill can be used with these machines.
Size 16mm T type 50HZ,single phase))</t>
  </si>
  <si>
    <t>PL-TEKN-06493</t>
  </si>
  <si>
    <t>G03825 - Anvil
(spec: Weight : 20/ Number of skids : 2)</t>
  </si>
  <si>
    <t>PL-TEKN-06492</t>
  </si>
  <si>
    <t>G03924 - Bench vice
(spec: Form : / Size : 13.4 inchextra: As per attached picture)</t>
  </si>
  <si>
    <t>PL-TEKN-06491</t>
  </si>
  <si>
    <t>G03774 - Combined sanding &amp; grinding machine
(spec: Electricity supply (in Volt) : 220Vextra: Special notes: one side conical sandings tools need to attached for sanding cone use purpose
2HP , one side rough &amp; another side smooth conical sanding cone will be attached &amp; changeable cone
Chopper modified)
Grinding machine with metal standing frame)
(comments: Conical sandings tools will be attached one side))</t>
  </si>
  <si>
    <t>PL-TEKN-06490</t>
  </si>
  <si>
    <t>G03917 - Eyelet holder with pendulum
(spec:  / extra: "
(spec:  - extra: - Eyelet holder with pendulum
(spec:  - extra: metal Body for rivet the press button) handle is smooth to grip &amp; strong. Easy to press rivet. Metal body)")</t>
  </si>
  <si>
    <t>PL-TEKN-06488</t>
  </si>
  <si>
    <t>G00519 - Hammer drill
(spec: Cordless : Yes/ Power : 800Wextra: "
(spec: Cordless : Yes; Power : 800W - extra: Voltage:220240V~50/60Hz
Input power:800W
No-load speed:0-1100rpm
heavy drill purpose will be used
Impact rate:0-4000bpm
Impact energy:2.5J Max.
drilling capacity:
Concrete:26mm
Steel:13mm
Wood:30mm
SDS plus chuck system
Weight: 3.85 KG)"		)</t>
  </si>
  <si>
    <t>PL-TEKN-06486</t>
  </si>
  <si>
    <t>G03943 - Jigsaw
(spec: Power (V) : 220v/ Cordless : Yesextra: "
(spec: Power (V) : 220v; Cordless : Yes - extra: Electric saw which uses a reciprocating blade to cut irregular curves, such as stenciled designs, in wood, metal, or other materials.
Battery-powered jigsaw (cordless)
Powered jigsaw 220V)")</t>
  </si>
  <si>
    <t>PL-TEKN-06485</t>
  </si>
  <si>
    <t>G03941 - Oscillating saw
(spec: Power (V) : 18/ Cordeless : Yesextra: (spec: Power (V) : 18; Cordeless : Yes - extra: 1.5A Oscillating Multi Tool, 3 Degree Oscillating Angle with 3 Pieces Saw Blades, 1 Piece Semi Circle Blade Sanding Plate, 6 Pieces Sanding Papers for Sanding, Grinding
plaster &amp; cast cutter saw)"		)</t>
  </si>
  <si>
    <t>PL-TEKN-06483</t>
  </si>
  <si>
    <t>G04592 - Other tooling
(spec: Description :    HOLE PUNCH  Size- 3mm &amp; 4mm extra: 3mm - 2pcs &amp; 4mm- 1 pcs )</t>
  </si>
  <si>
    <t>PL-TEKN-06481</t>
  </si>
  <si>
    <t>G03942 - Oscillating saw blade
(spec:  / extra: "
(spec:  - extra: Oscillating saw blade)"		)</t>
  </si>
  <si>
    <t>PL-TEKN-06480</t>
  </si>
  <si>
    <t>G00569 - Calliper gauge
(spec:  / extra: (spec:  - extra: Calliper gauge
(spec:  - extra: Vernier Caliper GAUGE,8'' As per attached picture )</t>
  </si>
  <si>
    <t>PL-TEKN-06479</t>
  </si>
  <si>
    <t>G00223 - Scissors
(spec: Size : 10 inchesextra: "
(spec: Size : 10'' - extra: spec:  - extra: CASTING SCISSOR FOR 
PLASTER (made of SS))"		)</t>
  </si>
  <si>
    <t>PL-TEKN-06477</t>
  </si>
  <si>
    <t>G00543 - Cutting plier
(spec: Size : Medium &lt;40cm/ Insulated : Yesextra: "
(spec: Size : Medium &lt;40cm; Insulated : Yes - extra: For cutting nail screw)"		)</t>
  </si>
  <si>
    <t>PL-TEKN-06476</t>
  </si>
  <si>
    <t>G03843 - Vice plier
(spec: Size : standardextra: "
(spec: Size :  - extra: plier lock grip)"		)</t>
  </si>
  <si>
    <t>PL-TEKN-06475</t>
  </si>
  <si>
    <t>G00542 - Combination plier
(spec: Size : 20cm/ Insulated : Yesextra: "
(spec: Size : ; Insulated : Yes - extra: Plier Long nose)"	)</t>
  </si>
  <si>
    <t>PL-TEKN-06474</t>
  </si>
  <si>
    <t>G00538 - Saw - hacksaw
(spec: Length : 15cmextra: As per attached picture )</t>
  </si>
  <si>
    <t>PL-TEKN-06473</t>
  </si>
  <si>
    <t>G00490 - Blade for hacksaw
(spec: Size : 350 mm (13 ¾”) Long/ Use : for Heckshaw bladeextra: 	)</t>
  </si>
  <si>
    <t>PL-TEKN-06472</t>
  </si>
  <si>
    <t>G03849 - Square
(spec:  / extra: 
(spec:  - extra: Square L shape)	)</t>
  </si>
  <si>
    <t>PL-TEKN-06471</t>
  </si>
  <si>
    <t>G00495 - Blade for cutter
(spec: Size : Large 18mmextra: Blade for anti cutter)</t>
  </si>
  <si>
    <t xml:space="preserve">Box 
Per box = 10 pc </t>
  </si>
  <si>
    <t>PL-TEKN-06470</t>
  </si>
  <si>
    <t>G00529 - Screwdriver
(spec: Pin : Phillips/ Size : 100mm/ Length : Short/ Handle : Plasticextra: (spec: Pin : Philip/star, Size : 100mm, Length : , Handle : Plastic, )")</t>
  </si>
  <si>
    <t>PL-TEKN-06468</t>
  </si>
  <si>
    <t>G00529 - Screwdriver
(spec: Pin : Phillips/ Size : 200 mm/ Length : Long/ Handle : Plasticextra: (spec: Pin : Philip/Star, Size : 200mm, Length : , Handle : Plastic, ))</t>
  </si>
  <si>
    <t>PL-TEKN-06467</t>
  </si>
  <si>
    <t>G03846 - Bending Iron
(spec: Material : Iron / Opening sizes : 4-6 mm extra: (extra: CONTOURING INSTRUMENT, square beak, 4+6mm,250mm))</t>
  </si>
  <si>
    <t>Pair of  2 pc</t>
  </si>
  <si>
    <t>PL-TEKN-06466</t>
  </si>
  <si>
    <t>G03846 - Bending Iron
(spec: Material :  Stell/ Opening sizes :  6-8 mm extra:  extra: CONTOURING INSTRUMENT, square beak, 6+8 mm,250mm)"		)</t>
  </si>
  <si>
    <t>PL-TEKN-06465</t>
  </si>
  <si>
    <t>G04588 - Other equipment for orthopaedic centre
(spec: Description : Sewing machine extra: (spec: Description : - extra: (spec: Description : Sewing machine -Electrical,  - For thick 
cloth sewing with stand &amp; Allen key(screw driver)))</t>
  </si>
  <si>
    <t>PL-TEKN-06464</t>
  </si>
  <si>
    <t>G00534 - Hexagon wrench
(spec: Size :  1.5-10 mmextra: "
( Hexagon wrench
(spec: Size : 1.5 to 10mm,  - extra: Allen key set))"		)</t>
  </si>
  <si>
    <t>Set of  9 pc</t>
  </si>
  <si>
    <t>PL-TEKN-06463</t>
  </si>
  <si>
    <t>G00530 - Open end wrench
(spec: Size : 6-32 mmextra: "
 WRENCH OPEN END SET (12 pieces from 6 to 32mm)
1 kit have 12 pcs
Both ends can use. Incredible strength and corrosion resistance. Smooth griping)"	)</t>
  </si>
  <si>
    <t>Set of 12 pc</t>
  </si>
  <si>
    <t>PL-TEKN-06462</t>
  </si>
  <si>
    <t>G04591 - Other accessories and equipment consumables
(spec: Description : Leser light extra:  (spec: Description : LASER level and 2 D Quigo, )with stand .Changeable battery))</t>
  </si>
  <si>
    <t>PL-TEKN-06461</t>
  </si>
  <si>
    <t>G00525 - Pipe cutter
(spec:  / extra: "
(spec:  - extra: Pipe cutter
(spec:  - extra: Heavy duty for steel pipes) spacification 12 to 50mm
extra-long shank that protects adjustment threads. Clean pipe cutting by hand or power)"		)</t>
  </si>
  <si>
    <t>PL-TEKN-06460</t>
  </si>
  <si>
    <t>G00756 - Ears protector
(spec: Type : Noise reduction headphone/ Use : Noise reductionextra: ( protection from machine sound))</t>
  </si>
  <si>
    <t>PL-TEKN-06459</t>
  </si>
  <si>
    <t>G04058 - Ankle orthotic joint
(spec: Size : Child / Material : Titanium/ Instrinsic spec. : This joint allows flat iron to be used for the manufacture of the uprights.extra: 
(spec: Size : Child, Material : Tamarak, This joint allows flat iron to be used for the manufacture of the uprights. - extra: Tamarak Ankle joint (Child)
For ankle movement allowing purpose use it)))</t>
  </si>
  <si>
    <t>PL-TEKN-06458</t>
  </si>
  <si>
    <t>G04060 - Orthotic knee joint
(spec: Type of lock :  drop lock/ Side : Left/ Size :  Child/ Material : Steel/ Width (mm) : 16 mmextra:  Drop lock KAFO joint 
use for correcting Knock knee))</t>
  </si>
  <si>
    <t>Pair of 1 pc</t>
  </si>
  <si>
    <t>PL-TEKN-06457</t>
  </si>
  <si>
    <t>G03519 - Treatment table
(spec: Backrest : Adjustable/ Frame material : Metal/ Foldable (transportable) : Yes/ Cover material : PVC/ Height adjustable (mechanic) : extra:  Height adjustable (mechanic) :  - extra: constructed of composite board frames, beech wood legs and spongy cushion covered by PVC leather. Table Unfold Size: 83.9 x 32.3 x 25.2-33.7 inches (L x W x H), Folding Size: 36.4 x 23.6 x 7.3 inches (L x W x H), 
Headrest Size: 11 x 10.4 x 2.8 inches (L x W x H), Armrest Size: 13.8 x 4.3 x 2 inches (L x W x H), The Thickness of Sponge: 2 inches)))</t>
  </si>
  <si>
    <t>PL-UKHI-13516</t>
  </si>
  <si>
    <t>G03976 - Thermoformable plastics low temperature
(spec: Perforation  : Yes/ Color : whiteextra: spec: Perforation : Yes/ Color : whiteextra: Thermoformable plastics low- temperature- Low temperature thermoplastic plate- Color: White - Orfit Thermoplastic-3.2mm Size: 0.9X 0.45X0.0032M/900mmX450mmX3.2mmCompany- Beijing Jingbo/equilivalent))</t>
  </si>
  <si>
    <t>PL-UKHI-13508</t>
  </si>
  <si>
    <t>G02535 - Other tool
(spec: Description : KAFO side bar twisterextra: made by metal )</t>
  </si>
  <si>
    <t>PL-UKHI-13507</t>
  </si>
  <si>
    <t>G02535 - Other tool
(spec: Description : kAFO bar bender)</t>
  </si>
  <si>
    <t>PL-UKHI-13506</t>
  </si>
  <si>
    <t>G00525 - Pipe cutter
(spec:  / extra: HEAVY-DUTY PIPE CUTTER &amp; EXTRA-LONG SHANK:EXTRA-LARGE HANDLE &amp; CONVERTS TO 3-WHEEL CUTTER
Capable of cutting steel, stainless steel, and heavy wall steel and has a nominal pipe capacity of 1/8" to 2"
cutting dia:12-50 mm
Dimention:17.72 x 7.87 x 3.27 inches
Prefarable:Ridgid/Harden/equilivalent)</t>
  </si>
  <si>
    <t>PL-UKHI-13504</t>
  </si>
  <si>
    <t>G00519 - Hammer drill
(spec: Cordless : Yes/ Power : 500Wextra: voltage :18V
Rechargeable battery
preferable:Makita/dewalt/milwaukee/equilivalent)</t>
  </si>
  <si>
    <t>PL-UKHI-13503</t>
  </si>
  <si>
    <t>G02459 - Sewing button
(spec: Size : / Material : steel/ Color : whiteextra: Sewing button(spec: Size : ; Material : steel; Color : white - extra: Sewing button (spec: Size : Medium, Material : Metal, Color : , - extra: Press Button for straps 0ne pack contains 500 pieces))</t>
  </si>
  <si>
    <t xml:space="preserve">kit
per kit = 500 pc </t>
  </si>
  <si>
    <t>PL-UKHI-13496</t>
  </si>
  <si>
    <t>G04618 - Cosmetic sock
(spec: Type :  AK/ Color  : black or brown/ Material : cottonextra: size 10 cm. Each roll have 5 pound)</t>
  </si>
  <si>
    <t>kit
 Per kit = 5 pound</t>
  </si>
  <si>
    <t>PL-UKHI-13494</t>
  </si>
  <si>
    <t>G00542 - Combination plier
(spec: Size : / Insulated : extra: TOLSEN 10000 TPR Handle 6" Combination Pliers)</t>
  </si>
  <si>
    <t>PL-UKHI-13490</t>
  </si>
  <si>
    <t>G00538 - Saw - hacksaw
(spec: Length : 30cm)</t>
  </si>
  <si>
    <t>PL-UKHI-13489</t>
  </si>
  <si>
    <t>G03961 - EVA foam
(spec: Thickness : 1.5 mmextra: spec: Thickness : 1.5 mm extra: Ethaplex foam(spec: Thickness : 1.5 mm, - extra: Color blue (Size 4 feet /5 feet)))</t>
  </si>
  <si>
    <t>PL-UKHI-13488</t>
  </si>
  <si>
    <t>G04588 - Other equipment for orthopaedic centre
(spec: Description : Wiewmessextra: hole distance 1mm
specification: Size: feet .Need 20 feet)</t>
  </si>
  <si>
    <t xml:space="preserve">Ft </t>
  </si>
  <si>
    <t>PL-UKHI-13486</t>
  </si>
  <si>
    <t>G04412 - Welding Iron
(spec:  / extra: ec: / extra: Electrical 150W,Curved nozzle,(spec: - extra: Welding Iron(spec: - extra: Generally named Tatal High Quality)Electrical 150W,))</t>
  </si>
  <si>
    <t>PL-UKHI-09107</t>
  </si>
  <si>
    <t>G00540 - Hammer
(spec: Type : Carpenter/ Nail claw : Yes/ Handle : Woodextra: Hammer
(spec: Type : Mecanician, Nail claw : , Handle : Wood,  - extra: 200gm))</t>
  </si>
  <si>
    <t>PL-TEKN-06378</t>
  </si>
  <si>
    <t>G04476 - Theraband
(spec: Strenght (Resistance) :  Medium/ Color  : extra: Theraband 
Resistance Band Loops are a continuous 3" (7.6cm) wide loop elastic band. With a flat length of 20cm (8''). color yellow.)</t>
  </si>
  <si>
    <t>PL-TEKN-06406</t>
  </si>
  <si>
    <t>G03522 - Balance board - circular
(spec: Material : Woodextra: Balance board rectangular
Expertly crafted using high quality hardwood plywood for strength and durability
Extra-large dimensions (17.5” x 13.5” x 3”) support up to 350lbs for all ages and fitness levels
Equipped with slip-resistant surface and stable base for safety during exercise
Supports maximum tilt angle of 15 degrees and suitable for rehabilitation training)</t>
  </si>
  <si>
    <t>PL-TEKN-06407</t>
  </si>
  <si>
    <t>G04581 - Other Rehabilitation Center Equipments
(spec: Description : Treatment tableextra: as per attachment)</t>
  </si>
  <si>
    <t>PL-TEKN-06408</t>
  </si>
  <si>
    <t>G01008 - Stool
(spec: Type : medium/ Material : Plastic/ Instrinsic spec. : Precise exact design if necessary.extra: Plastic stool adult size, red or green colour,
RFL or bengal equivalent)</t>
  </si>
  <si>
    <t>PL-TEKN-06409</t>
  </si>
  <si>
    <t>G01008 - Stool
(spec: Type : Low/ Material : Plastic/ Instrinsic spec. : Precise exact design if necessary.extra: Plastic stool child size, red or green colour, RFL or Bengal equivalet)</t>
  </si>
  <si>
    <t>PL-TEKN-06410</t>
  </si>
  <si>
    <t>G03261 - Hook (weight)
(spec: Description : Weight scale or weight machineextra: Automatic Weight Scale:
– Large and easy to read display
– Step on- Auto detection
– Auto shut off
– Easy to use
– Attractive design
– KG-St-lb selection
– 100g division
– Size: 29×28 cm)</t>
  </si>
  <si>
    <t>kg</t>
  </si>
  <si>
    <t>PL-TEKN-06411</t>
  </si>
  <si>
    <t>G03512 - Indoor staircase
(spec: Type : 1 stairs flight/ Handrails : Fixedextra: as per attached picture)</t>
  </si>
  <si>
    <t>PL-TEKN-06414</t>
  </si>
  <si>
    <t>G02215 - Medical thermometer
(spec: Type : analog/ Accuracy : extra: Analog thermometer)</t>
  </si>
  <si>
    <t>PL-TEKN-06415</t>
  </si>
  <si>
    <t>G00025 - Towel
(spec: Size : Medium &lt;100x50cm/ Material : cotton/ Color : blue or white)
(comments: Rehabilitation center equipment for static point)</t>
  </si>
  <si>
    <t>PL-TEKN-06086</t>
  </si>
  <si>
    <t>G00043 - Shoes pair
(spec: Use : NA/ Size : BATA CH 13extra: Sandel 3 belt, use for men.Heel height 6-9mm, use for Beneficiary. Orthosis device user.BATA size 20 cm (Inside))</t>
  </si>
  <si>
    <t>PL-TEKN-06087</t>
  </si>
  <si>
    <t>G00043 - Shoes pair
(spec: Use : NA/ Size : BATA 2extra: Sandel 3 belt, use for men.Heel height 6-9mm ,use for Beneficiary. Orthosis device user. size 21.7 cm(Inside))</t>
  </si>
  <si>
    <t>PL-TEKN-06088</t>
  </si>
  <si>
    <t>G00043 - Shoes pair
(spec: Use : NA/ Size : 5extra: Sandel 3 belt, use for men. Heel height 6-9mm ,use for Beneficiary. Orthosis device user. Size 24.5 cm (inside))</t>
  </si>
  <si>
    <t>PL-UKHI-12739</t>
  </si>
  <si>
    <t>G00043 - Shoes pair
(spec: Use : Uses for Beneficiary (Orthosis device user)/ Size : Size Child-04extra: Uses for Beneficiary (Orthosis device user)/ Size : Size Child-04 extra: Design -Sandel 3 adjustable belt, use for men, hill Hight 1-1.5 cm, Pair of 2 pc) Need to sample check)</t>
  </si>
  <si>
    <t>PL-UKHI-12738</t>
  </si>
  <si>
    <t>G00043 - Shoes pair
(spec: Use : Uses for Beneficiary (Orthosis device user)/ Size : Size Child-03extra: Uses for Beneficiary (Orthosis device user)/ Size : Size Child-03 extra: Design -Sandel 3 adjustable belt, use for men, hill Hight 1-1.5 cm, Pair of 2 pc) Need to sample check)</t>
  </si>
  <si>
    <t>PL-UKHI-12737</t>
  </si>
  <si>
    <t>G00043 - Shoes pair
(spec: Use : Uses for Beneficiary (Orthosis device user)/ Size : Size Child-02extra: Uses for Beneficiary (Orthosis device user)/ Size : Size Child-02 extra: Design -Sandel 3 adjustable belt, use for men, hill Hight 1-1.5 cm, Pair of 2 pc) Need to sample check)</t>
  </si>
  <si>
    <t>PL-UKHI-12733</t>
  </si>
  <si>
    <t>G03751 - Bench drilling machine
(spec: Electricity supply (in Volt) : 220Vextra: Bench drilling machine
(spec: Electricity supply (in Volt) : 220V - extra: Stand bench Drill Machine, Motorised Standing Bench Drill Machine, Power Tools
Purpose:heavy drilling purpose use into Stainless Steel and thick metal to 
hole. HSS high speed drill can be used with these machines. Brand: Smartec
Size 16mm T type 50HZ,single phase)
Need to sample check)</t>
  </si>
  <si>
    <t>PL-UKHI-12732</t>
  </si>
  <si>
    <t>G00519 - Hammer drill
(spec: Cordless : Yes/ Power : 800Wextra: Hammer drill
(spec: Cordless : Yes; Power : 800W - extra: Voltage:220240V~50/60Hz
Input power:800W
No-load speed:0-1100rpm
heavy drill purpose will be used
Impact rate:0-4000bpm
Impact energy:2.5J Max.
drilling capacity:
Concrete:26mm
Steel:13mm
Wood:30mm
SDS plus chuck system
Weight: 3.85 KG)
Need to sample check)</t>
  </si>
  <si>
    <t>PL-UKHI-12731</t>
  </si>
  <si>
    <t>G04060 - Orthotic knee joint
(spec: Type of lock :  drop lock/ Side : Left/ Size :  Child/ Material : Steel/ Width (mm) : 16mmextra: Orthotic knee joint
(spec: Type of lock :  drop lock; Side : Right &amp; Left; Size :  Child; Material : Steel; Width (mm) : 16mm - extra: Orthotic knee joint
(spec: Type of lock :  drop lock, Side :Right &amp;  Left, Size :  Child, Material :  aluminium, Width (mm) : will inform later,  - extra: Drop lock KAFO joint 
use for correcting Knock knee)
Need to sample check)</t>
  </si>
  <si>
    <t xml:space="preserve">Pair </t>
  </si>
  <si>
    <t>PL-UKHI-12730</t>
  </si>
  <si>
    <t>G00525 - Pipe cutter
(spec:  / extra: Pipe cutter
(spec:  - extra: Pipe cutter
(spec:  - extra: Heavy duty for steel pipes)
extra-long shank that protects adjustment threads. Clean pipe cutting by hand or power)
Need to sample check)</t>
  </si>
  <si>
    <t>PL-UKHI-12728</t>
  </si>
  <si>
    <t>G03976 - Thermoformable plastics low temperature
(spec: Perforation  : Yes/ Color : Whiteextra: Thermoformable plastics low temperature
(spec: Perforation  : , Color :White ,  - extra: Orfit Thermoplastic-3.2  mm
4 feet / 5 feet)
Need to sample check)</t>
  </si>
  <si>
    <t>PL-UKHI-12322</t>
  </si>
  <si>
    <t>G00043 - Shoes pair
(spec: Use : P&amp;O beneficiary orthosis use/ Size : 40extra: Shoes pair Uses for Beneficiary of Orthosis device user, Size:  (Adult), Shoe Design - Sandal 3 belt use for men, with Velcro, opening of front side, hill height 1-1.5 cm, Materials- Rubber sole, fabric’s &amp; artificial leather etc.
Made in Bata/Apex or similar )</t>
  </si>
  <si>
    <t>PL-UKHI-12321</t>
  </si>
  <si>
    <t xml:space="preserve">G00043 - Shoes pair
(spec: Use : P&amp;O beneficiary orthosis use/ Size : 42extra: Shoes pair Uses for Beneficiary of Orthosis device user, Size: 8 (Adult), Shoe Design - Sandal 3 belt use for men, with Velcro, opening of front side, hill height 1-1.5 cm, Materials- Rubber sole, fabric’s &amp; artificial leather etc.
Made in Bata/Apex or similar </t>
  </si>
  <si>
    <t>PL-UKHI-12320</t>
  </si>
  <si>
    <t xml:space="preserve">G00043 - Shoes pair
(spec: Use : Shoes pair Uses for Beneficiary of Orthosis device user/ Size : 2 size for little child of 1-2 yearextra: 2 size for little child of 1-2 year.10 pair sandles)Bata/apex or similar </t>
  </si>
  <si>
    <t>PL-UKHI-12319</t>
  </si>
  <si>
    <t xml:space="preserve">G00043 - Shoes pair
(spec: Use : Beneficiary of Orthosis devics/ Size : 37extra: Shoes pair Uses for Beneficiary of Orthosis device user; Size: 4 (Child), Design -Sandal 3 belt, use for men, hill Height 8-15 mm, Materials- Rubber sole, fabric’s &amp; artificial leather etc.pair 2 pc.Kit meaning pair here
Made in Bata/apex or similar </t>
  </si>
  <si>
    <t>PL-UKHI-12318</t>
  </si>
  <si>
    <t xml:space="preserve">G00043 - Shoes pair
(spec: Use : Beneficiary of Orthosis devics/ Size : 36extra: Shoes pair Uses for Beneficiary of Orthosis device user; Size: 5 (Child), Design -Sandal 3 belt, use for men, hill Height 8-15 mm, Materials- Rubber sole, fabric’s &amp; artificial leather etc.Each pair of 2 pcs.(Kit meaning pair here)
Made in Bata/apex or similar </t>
  </si>
  <si>
    <t>PL-UKHI-12316</t>
  </si>
  <si>
    <t>G00025 - Towel
(spec: Size : Medium &lt;100x50cm/ Material : Pure cotton/ Color : Blueextra: hand cleaning &amp; dry after hand wash.good quality)</t>
  </si>
  <si>
    <t>PL-UKHI-12315</t>
  </si>
  <si>
    <t xml:space="preserve">G04412 - Welding Iron
(spec:  / extra: Electrical 150W,
Curved nozzle,(spec:  - extra: Welding Iron
(spec:  - extra: Generally named Tatal 
High Quality)
Electrical 150W,) </t>
  </si>
  <si>
    <t>PL-UKHI-12314</t>
  </si>
  <si>
    <t>G00488 - Drill bit
(spec: Use : metal dril purpose 3 mm 4 mm mm/ Diameter : 3extra: Suitable for a variety of metals, including steel. Heavy duty &amp; precise.  3 mm -4 packet,  4 mm- 4 packet, ) each pack have 10 pcs)</t>
  </si>
  <si>
    <t xml:space="preserve">Packet  
3 mm = 4 pack (Each pack= 10 pc)
4 mm = 4 pack (Each pack= 10 pc)
</t>
  </si>
  <si>
    <t>PL-UKHI-12313</t>
  </si>
  <si>
    <t>G03920 - Plaster of Paris powder
(spec: Weight : 25 kgextra: Plaster of Paris powder(Weight : - extra: Plaster of Paris powder(spec: Weight : 25 Kg= 1 Bag - extra: Plaster of Paris(POP) Powder, (size:1bag have=25kg POP powder, material white, BK-75))))</t>
  </si>
  <si>
    <t xml:space="preserve">Bag 
(Per Bag = 25 Kg)
</t>
  </si>
  <si>
    <t>PL-UKHI-12312</t>
  </si>
  <si>
    <t>G00078 - Plastic food container
(spec: Size : 52 X 33.8 X 27 cmextra: Plastic food container(Size : 52 X 33.8 X 27 cm (LXWXH)Inch - extra: Cargo Box(spec:Dimension: 52 X 33.8 X 27 cm (LXWXH)Inch, Material: Poly Propylene, extra: Brand: Like RFL Houseware or similar , Best Production quality))</t>
  </si>
  <si>
    <t>PL-UKHI-12311</t>
  </si>
  <si>
    <t>G00486 - Anti rust bottle
(spec: Form : Sprayextra: - Anti rust bottle(Form : Spray - extra: Anti rust bottleWD 40 Spray ( Spec: liquid spray, rust remover for metal use))))</t>
  </si>
  <si>
    <t>PL-UKHI-12310</t>
  </si>
  <si>
    <t>G03996 - Flat spare blade for ''SURFORM'' file
(spec:  / extra: SPARE BLADE STANDARD SURFORM 255MM X 42MM  Flat spare blade for ''SURFORM'' file( - extra: Surform flatSurform (Flat with Handle)POP cutting tools)</t>
  </si>
  <si>
    <t>PL-UKHI-12309</t>
  </si>
  <si>
    <t>G04073 - Half round spare blade ''SURFORM''
(spec:  / extra: Half round blade 250mm
For fast removal of plaster, wood, etc., and for filing curved surfaces
Fits Surform 255mm modelsHalf round spare blade ''SURFORM''( - extra: Half round spare blade ''SURFORM''Without handle))</t>
  </si>
  <si>
    <t>PL-UKHI-12308</t>
  </si>
  <si>
    <t>G04052 - Surform round file
(spec:  / extra: Surform round file( - extra: Surform round file(spec: - extra: Without handle)))</t>
  </si>
  <si>
    <t>PL-UKHI-12307</t>
  </si>
  <si>
    <t>G00539 - Metallic brush
(spec: Use : for POP removingextra: Metallic brush(Use : for pop removing - extra: Plastic Handle Steel Wire Brush(spec: for pop removing, Material : wood/plastics with galvanized steel wire nails and good quality)L-290mm, W-30mm, H-15mm))</t>
  </si>
  <si>
    <t>PL-UKHI-12306</t>
  </si>
  <si>
    <t xml:space="preserve">G04139 - Dermographic pencil
(spec: Color  : Blueextra: Dermographic pencil(Color : Blue - extra: Indebale Pencil for casting, Material : wood, document-proof colored pencil of the highest qualitybreak-proof by special glueing, water-) </t>
  </si>
  <si>
    <t>PL-UKHI-12305</t>
  </si>
  <si>
    <t>G02524 - Other medical equipment
(spec: Description : Treatment Table bed sheet
extra: bed sheet for treatment table sheet protector.
Size wide 4 feet &amp; Length 7 feet)</t>
  </si>
  <si>
    <t>PL-UKHI-12304</t>
  </si>
  <si>
    <t>G00998 - Pillow
(spec: Material : Fabrics Cotton/ Dimension : 24"x18"extra: Pillow(Material : Inner fabrics composite possessed cotton Outer fabrics Cot; Dimension : 24"x18" - extra: Inner fabrics: composite possessed cottonOuter fabrics: Cotton (imported)Healthy, comfortable, washable, soft, perfect size, beautifully designed coverDimension: 24"x18"Color: White (as per given picture)))</t>
  </si>
  <si>
    <t>PL-UKHI-12303</t>
  </si>
  <si>
    <t xml:space="preserve">G00628 - Pipe - galvanised
(spec: Length : 20 feet/ Internal diameter : 1"/ Finition : Not Threaded/ End : Male-Male/ Nominal pressure : 10barsextra: Pipe - galvanised(Length : N/A; Internal diameter : N/A; Finition : N/A; End : N/A; Nominal pressure : - extra: Pipe - galvanised(spec: Length : 20 feet each pipe . Internal diameter : 1"; Finition : Not Threaded; End : not; Nominal pressure : 10bars - extra: Hot dipped galvanized round steel pipe/gi pipe pre galvanized steel.Each pipe 20 feet.Total 5 pipe = 100 feet) </t>
  </si>
  <si>
    <t>pcs
(Each pcs pipe length= 20 ft)</t>
  </si>
  <si>
    <t>PL-UKHI-12302</t>
  </si>
  <si>
    <t>PL-UKHI-12301</t>
  </si>
  <si>
    <t>G03919 - Hole puncher
(spec: Diameter :  2mm extra: Hole puncher
(spec: Diameter :  2 mm))</t>
  </si>
  <si>
    <t>PL-UKHI-12300</t>
  </si>
  <si>
    <t>G03919 - Hole puncher
(spec: Diameter :  3 mm extra: Hole puncher
(spec: Diameter :  3mm use for nylon belt hole  ))</t>
  </si>
  <si>
    <t>PL-UKHI-12299</t>
  </si>
  <si>
    <t>G00569 - Calliper gauge
(spec:  / extra: Calliper gauge
(spec:  - extra: Vernier Caliper GAUGE,24'') with plastic handle big one)</t>
  </si>
  <si>
    <t>PL-UKHI-12298</t>
  </si>
  <si>
    <t>G04415 - Plaster moulding spatula "double end"
(spec:  / extra: Plaster moulding 
spatula "double end")</t>
  </si>
  <si>
    <t>PL-UKHI-12297</t>
  </si>
  <si>
    <t>G04588 - Other equipment for orthopaedic centre
(spec: Description : (spec  Description   PLASTER MOULDING TOOL box,  - extra  4extra: (spec: Description : PLASTER MOULDING TOOL box,  - extra: 4 piece in one set) Plaster removal from cast mould)</t>
  </si>
  <si>
    <t>set
One set have =4 pcs</t>
  </si>
  <si>
    <t>PL-UKHI-12296</t>
  </si>
  <si>
    <t>G03976 - Thermoformable plastics low temperature
(spec: Perforation  : Yes/ Color : whiteextra: Thermoformable plastics low- temperature
- Low temperature thermoplastic plate
- Color: White - Orfit Thermoplastic-3.2mm Size: 0.9X 0.45X0.0032M/
900mmX450mmX3.2mm
Company- Beijing Jingbo)</t>
  </si>
  <si>
    <t>PL-UKHI-12295</t>
  </si>
  <si>
    <t>G00904 - Sewing thread roll
(spec: Diameter : Roll/ Material : Fabrics/ Color : Blackextra: Sewing thread roll
(spec: Diameter : , Material : Fabric, Color : black,  - extra: Large Size &amp; strong))</t>
  </si>
  <si>
    <t xml:space="preserve">pcs
</t>
  </si>
  <si>
    <t>PL-UKHI-12294</t>
  </si>
  <si>
    <t>G03947 - Plaster mixing bowl
(spec:  / extra: Plaster mixing bowl( - extra: " Plaster mixing bowl( Plaster Mixing Bowl Flexible (Rubber))</t>
  </si>
  <si>
    <t>PL-UKHI-12293</t>
  </si>
  <si>
    <t>G00471 - Nail (weight)
(spec: Use : shoe nail 1.5 inch/ Size : 1extra: Nail (weight)(Use : usally use for shoe; Size : 1.5 - extra: Shoe Nail: length 1.5 inch, use : usally use for shoe, Color: BlackWe Need 8 Box) each box weight  375 g)</t>
  </si>
  <si>
    <t xml:space="preserve">Box 
Each Box weight= 375 g
</t>
  </si>
  <si>
    <t>PL-UKHI-12292</t>
  </si>
  <si>
    <t>G00120 - Food stretch film roll
(spec:  / extra: Food stretch film roll( - extra: Plastic Wrapping Roll (spec: Cling wrape, Size: 60 Meter Materials:PE, Feature:Moisture Proof, anti-fog,tasteless,Length:20m-5000m, Width:200mm-1500mm),Please see the attached Picture))1 pack have 1 roll</t>
  </si>
  <si>
    <t>PL-UKHI-12291</t>
  </si>
  <si>
    <t>G00223 - Scissors
(spec: Size : 10''extra: Scissors
(spec: Size : 10'',  - extra: SCISSOR , trimming tailoring) should be sharp)</t>
  </si>
  <si>
    <t>PL-UKHI-12290</t>
  </si>
  <si>
    <t>G00495 - Blade for cutter
(spec: Size : Large 18mmextra: Adjustable knife blade frame for 18 mm blade using)</t>
  </si>
  <si>
    <t>PL-UKHI-12289</t>
  </si>
  <si>
    <t>G00495 - Blade for cutter
(spec: Size : Large 18mmextra: - Blade for cutter
(spec: Size : Large 18mm, ) Each box have 10 pcs)</t>
  </si>
  <si>
    <t xml:space="preserve">kit
Each kit = 10 pc </t>
  </si>
  <si>
    <t>PL-UKHI-12288</t>
  </si>
  <si>
    <t>G03867 - Wheelwright's plane
(spec: Blade size : 250 mmextra: Wheelwright's plane
(spec: Blade size : Knife 250 MM,  - extra: both side 2 wooden handle))</t>
  </si>
  <si>
    <t>PL-UKHI-12287</t>
  </si>
  <si>
    <t>G02459 - Sewing button
(spec: Size : / Material : / Color : extra: Sewing button/press button
(spec: Size : Medium, Material : Metal, Color : ,  - extra: Press Button for staps
0ne pack contains 500 pieces))</t>
  </si>
  <si>
    <t xml:space="preserve">pack
Per packet= 500 pc </t>
  </si>
  <si>
    <t>PL-UKHI-12286</t>
  </si>
  <si>
    <t>G04618 - Cosmetic sock
(spec: Type : BK/ Color  : white/ Material : Fabricsextra: Cosmetic sock
(spec: Type : BK, Color  : White, Material : Fabric,  - extra: Stockinette 5 CM (Each roll have 5 pound)))</t>
  </si>
  <si>
    <t>Roll
Each roll= 5 pound</t>
  </si>
  <si>
    <t>PL-UKHI-12285</t>
  </si>
  <si>
    <t>G04618 - Cosmetic sock
(spec: Type : BK/ Color  : white/ Material : fabricsextra: Cosmetic sock
(spec: Type : BK, Color  : White, Material : Fabric,  - extra: Stockinette wide 7.5 CM (Each roll have 5 pound)))</t>
  </si>
  <si>
    <t>Roll
Each roll = 5 pound</t>
  </si>
  <si>
    <t>PL-UKHI-12284</t>
  </si>
  <si>
    <t>G03969 - Velcro
(spec: Type  : Nylon belt/ Width : 1/ Length : / Color : Blackextra: Nylon belt
(spec: Type  : Nylon Belt, Width : 1 INCH, Length : , Color :Black ,  - extra: Nylon Belt 1 inch
Large roll))</t>
  </si>
  <si>
    <t>PL-UKHI-12283</t>
  </si>
  <si>
    <t>G03965 - Strap - Hoop - Loop
(spec: Rigid : / Material : Fabrics/ Elastic  : Yes/ With hoop and loop  : Yesextra: Strap - Hoop - Loop
(spec: Rigid : , Material : Fabric, Elastic  : Yes, With hoop and loop  : Yes,  - extra: Hook &amp; Loop 1 inch
Like as 1 inch  Velcro but 
will have elasticity) Hoop loop Roll)</t>
  </si>
  <si>
    <t>PL-UKHI-12282</t>
  </si>
  <si>
    <t>G04588 - Other equipment for orthopaedic centre
(spec: Description : Other equipment for orthopaedic centre (spec  Description  extra: Other equipment for orthopaedic centre
(spec: Description : D-Ring,  - extra: D-Ring 1.5 inch
500 pieces in one pack/kit))</t>
  </si>
  <si>
    <t>Packet
Each packet = 500 pcs</t>
  </si>
  <si>
    <t>PL-UKHI-12281</t>
  </si>
  <si>
    <t>G03961 - EVA foam
(spec: Thickness : 6 mmextra: EVA foam
(spec: Thickness : 6 mm,  - extra: Color brown
Size 4 feet /5 feet))</t>
  </si>
  <si>
    <t>PL-UKHI-12280</t>
  </si>
  <si>
    <t>G03961 - EVA foam
(spec: Thickness : 3 mmextra: Ethaplex- foam
(spec: Thickness : 3 mm,  - extra: Color Blue
Size 4 feet /5 feet))</t>
  </si>
  <si>
    <t>PL-UKHI-12279</t>
  </si>
  <si>
    <t>G03988 - Screw - Stud
(spec: Size : 1.5 inch/ Material :  Stainless steel extra: Screw - Stud
(spec: Size : 1.5inch, Material :  Stainless steel ,  - extra: Screw Nut with bolt washer-1.5'' and washer
For KAFO side bar attachment with PP Sheet
1 pack contain 200 pieces))</t>
  </si>
  <si>
    <t>pack
Each pack have = 200 pc</t>
  </si>
  <si>
    <t>PL-UKHI-10852</t>
  </si>
  <si>
    <t>G00025 - Towel
(Size : Medium &lt;100x50cm; Material : Cotton; Color : Blue - extra: Best quality fabric: cotton, Washable, soft and comfortable, Best Production quality))</t>
  </si>
  <si>
    <t>PL-UKHI-10869</t>
  </si>
  <si>
    <t>G00043 - Shoes pair
(Use : Uses for Beneficiary (Orthosis device user); Size : 10 (Child) - extra: Shoe: Design -Sandel 3 belt use for men, hill Hight 6-9 mm, Size: 10 (Child))</t>
  </si>
  <si>
    <t>Pair of 2  pc</t>
  </si>
  <si>
    <t>PL-UKHI-10871</t>
  </si>
  <si>
    <t>G00043 - Shoes pair
(Use : Uses for Beneficiary (Orthosis device user); Size : 4 (Adult) - extra: Shoe: Design -Sandel 3 belt use for men, hill hight 1-1.5 cm , Size: 4 (Adult))</t>
  </si>
  <si>
    <t>Pair of 2 pc</t>
  </si>
  <si>
    <t>PL-UKHI-10872</t>
  </si>
  <si>
    <t>G00043 - Shoes pair
(Use : Uses for Beneficiary (Orthosis device user); Size : 5 (Adult) - extra: Shoe: Design -Sandel 3 belt use for men, hill hight 1-1.5 cm,Size: 5 (Adult))</t>
  </si>
  <si>
    <t>PL-UKHI-10874</t>
  </si>
  <si>
    <t>G00043 - Shoes pair
(Use : Uses for Beneficiary (Orthosis device user); Size : 6 (Adult) - extra: Shoe: Design -Sandel 3 belt use for men, hill hight 1-1.5 cm, Size: 6 (Adult))</t>
  </si>
  <si>
    <t>PL-UKHI-10860</t>
  </si>
  <si>
    <t>G00043 - Shoes pair
(Use : Uses for Beneficiary (Orthosis device user); Size : 6 (Child) - extra: Design -Sandel 3 belt, use for men, hill Hight 6-9 mm,Size: 6 (Child),See the attached Picute)</t>
  </si>
  <si>
    <t>PL-UKHI-10875</t>
  </si>
  <si>
    <t>G00043 - Shoes pair
(Use : Uses for Beneficiary (Orthosis device user); Size : 7 (Adult) - extra: Shoe: Design -Sandel 3 belt use for men, hill hight 1-1.5 cm,Size: 7 (Adult))</t>
  </si>
  <si>
    <t>PL-UKHI-10861</t>
  </si>
  <si>
    <t>G00043 - Shoes pair
(Use : Uses for Beneficiary (Orthosis device user); Size : 7 (Child) - extra: Shoe: Design -Sandel 3 belt use for men, hill Hight 6-9 mm
Size: 7 (Child))</t>
  </si>
  <si>
    <t>PL-UKHI-10877</t>
  </si>
  <si>
    <t>G00043 - Shoes pair
(Use : Uses for Beneficiary (Orthosis device user); Size : 8 (Adult) - extra: Shoe: Design -Sandel 3 belt use for men, hill hight 1-1.5 cm,Size: 8 (Adult))</t>
  </si>
  <si>
    <t>PL-UKHI-10862</t>
  </si>
  <si>
    <t>G00043 - Shoes pair
(Use : Uses for Beneficiary (Orthosis device user); Size : 8 (Child) - extra: Shoe: Design -Sandel 3 belt use for men, hill Hight 6-9 mm
Size: 8 (Child))</t>
  </si>
  <si>
    <t>PL-UKHI-10863</t>
  </si>
  <si>
    <t>G00043 - Shoes pair
(Use : Uses for Beneficiary (Orthosis device user); Size : 9 (Child) - extra: Shoe: Design -Sandel 3 belt use for men, hill Hight 6-9 mm
Size: 9 (Child))</t>
  </si>
  <si>
    <t>PL-UKHI-10913</t>
  </si>
  <si>
    <t>G00043 - Shoes pair
(spec: Use : Uses for Beneficiary (Orthosis device user); Size : 3 (Adult) - extra: Shoe: Design -Sandel 3 belt use for men, hill hight 1-1.5 cm
Size: 3 (Adult))
(comments: Must be needed to sample check by P&amp;O at Ukhiya Office)</t>
  </si>
  <si>
    <t>PL-UKHI-10859</t>
  </si>
  <si>
    <t>G00078 - Plastic food container
(Size : 52 X 33.8 X 27 cm (LXWXH)Inch - extra: Cargo Box
(spec:Dimension: 52 X 33.8 X 27 cm (LXWXH)Inch, Material: Poly Propylene, extra: Brand:  Like RFL Houseware, Best Production quality)
Please see the attached picture)</t>
  </si>
  <si>
    <t>PL-UKHI-10845</t>
  </si>
  <si>
    <t>G00107 - Kettle
(Electric: Yes; Capacity: Big 2Lit - extra: Capacity 2.0 L
High Quality))</t>
  </si>
  <si>
    <t>PL-TEKN-04663</t>
  </si>
  <si>
    <t>G00107 - Kettle
(Electric : Yes; Capacity : 2 L - extra: WK-LJSS180N- Walton 
- Durable SS housing
- Efficient heating element
- Capacity: 2L)</t>
  </si>
  <si>
    <t>PL-UKHI-10857</t>
  </si>
  <si>
    <t>G00120 - Food stretch film roll
( - extra: Plastic Wrapping Roll 
(spec: Cling wrape, Size:  60 Meter Materials:PE, Feature:Moisture Proof, anti-fog,tasteless,Length:20m-5000m, Width:200mm-1500mm),Please see the attached Picture)</t>
  </si>
  <si>
    <t>PL-TEKN-04612</t>
  </si>
  <si>
    <t>PL-UKHI-10843</t>
  </si>
  <si>
    <t>G00223 - Scissors
(Size : 10 inch - extra: Size : 10'',SCISSOR ,trimming tailoring))</t>
  </si>
  <si>
    <t>PL-TEKN-04654</t>
  </si>
  <si>
    <t>G00231 - Adhesive tape roll
(Width : N/A; Color : N/A; Double-sided : ; Logo/Text :  - extra: Adhesive tape roll(Width : large 50 mm, Color : Transparent, Double-sided )</t>
  </si>
  <si>
    <t>PL-TEKN-04610</t>
  </si>
  <si>
    <t>G00231 - Adhesive tape roll
(Width : N/A; Color : Transparent; Double-sided : No; Logo/Text :  - extra: Adhesive tape rool
 Width : large; Color : Transparent; Double-sided 		)</t>
  </si>
  <si>
    <t>PL-TEKN-04626</t>
  </si>
  <si>
    <t>G00470 - Thinner
(Use :  - extra: Thinner
(spec: Use : cleaning solvent - extra: Ethyl Acetate, cleaning solvent, water color)))</t>
  </si>
  <si>
    <t>PL-UKHI-10880</t>
  </si>
  <si>
    <t>G00471 - Nail (weight)
(Use : usally use for shoe; Size : 1.5 - extra: Shoe Nail: length 1.5 inch, use : usally use for shoe, Color: Black
We Need 8 Box)</t>
  </si>
  <si>
    <t>Box
Box of 375 gm</t>
  </si>
  <si>
    <t>PL-TEKN-04649</t>
  </si>
  <si>
    <t>G00476 - Glue
(Use : N/A - extra: Glue(Use : National Glue Tin-10L))</t>
  </si>
  <si>
    <t>PL-UKHI-10820</t>
  </si>
  <si>
    <t>G00476 - Glue
(Use : PVC - extra: 20 L Glue Tin for attachment soft pading velcro in orfit
National Solution)
We need 2 tin ( 1 Tin in 20 L) 
Must be needed to sample check by P&amp;O at Ukhiya Office)</t>
  </si>
  <si>
    <t>Lit
(20 lit 2 Tin)</t>
  </si>
  <si>
    <t>PL-TEKN-04630</t>
  </si>
  <si>
    <t>G00481 - Hex bolt with nut
(Diameter : N/A; Length : N/A; Material : N/A; Form :  - extra: Hex bolt with nut
(spec: Diameter : 3; Length : 2.4mm; Material : Metal; Form :  - extra: Nut, Screw with washer (Diameter-3mm, height- 2.4mm)))</t>
  </si>
  <si>
    <t>PL-UKHI-10830</t>
  </si>
  <si>
    <t>G00486 - Anti rust bottle
(Form : Spray - extra: Anti rust bottle
WD 40 Spray ( Spec: liquid spray, rust remover for metal use)))</t>
  </si>
  <si>
    <t>PL-TEKN-04618</t>
  </si>
  <si>
    <t>G00488 - Drill bit
(Use : N/A; Diameter : N/A - extra:  Drill bit
(spec: Use : Orthosis Device; Diameter : 3mm - extra: material: stainless steel))</t>
  </si>
  <si>
    <t>Set</t>
  </si>
  <si>
    <t>PL-TEKN-04614</t>
  </si>
  <si>
    <t>G00488 - Drill bit
(Use : N/A; Diameter : N/A - extra:  Drill bit
(spec: Use : Still; Diameter : 3 - extra: Drill bit (SS) 3MM)")</t>
  </si>
  <si>
    <t>PL-TEKN-04613</t>
  </si>
  <si>
    <t>G00488 - Drill bit
(Use : N/A; Diameter : Still, Diameter   3 - extra  Drill bit (SS) 5MM)" - extra: Drill bit
(spec: Use : Still; Diameter : 3 - extra: Drill bit (SS) 5MM)")</t>
  </si>
  <si>
    <t>PL-TEKN-04653</t>
  </si>
  <si>
    <t>G00491 - Abrasive paper sheet
(Grain : N/A; Dimension :  - extra:  Abrasive paper sheet(Grain : Medium, Dimension : Sand paper, - extra: Sandpaper Waterproof Abrasive Paper))</t>
  </si>
  <si>
    <t>PL-UKHI-10842</t>
  </si>
  <si>
    <t>G00495 - Blade for cutter
(Size : Large 18mm - extra: Large 18mm - extra: Brand: Deli
Blade Color: Silver
Material: Carbon tool steel
Need 16 Box (10 pieces in one box))</t>
  </si>
  <si>
    <t>Box of 10 pc</t>
  </si>
  <si>
    <t>PL-TEKN-04637</t>
  </si>
  <si>
    <t>G00495 - Blade for cutter
(Size : N/A - extra: "G00495 - Blade for cutter
(spec: Size : Large 18mm - extra: Brand: Deli
Size: 18mm
Blade Color: Silver
Quantity: 10pcs/box
Material: Carbon tool steel)")</t>
  </si>
  <si>
    <t>PL-UKHI-10841</t>
  </si>
  <si>
    <t>G00526 - Cutter
(Size : Large 18mm; Material : Metal - extra: 
Size : Large 18mm, Metal 
Need Heavy Quality  Anti Cutter.)</t>
  </si>
  <si>
    <t>PL-TEKN-04636</t>
  </si>
  <si>
    <t>G00526 - Cutter
(Size : N/A; Material :  - extra:  Cutter
(spec: Size : Large 18mm; Material : Metal - extra: Heavy Quality  Anti Cutter.)")</t>
  </si>
  <si>
    <t>PL-UKHI-10853</t>
  </si>
  <si>
    <t>PL-UKHI-10839</t>
  </si>
  <si>
    <t>G00540 - Hammer
(Type : Mecanician; Nail claw : Yes; Handle : Wood - extra: Hammer ,Type : Mecanician, Nail claw : , Handle : Wood,  
Need 200 gm)</t>
  </si>
  <si>
    <t>PL-UKHI-10840</t>
  </si>
  <si>
    <t>G00540 - Hammer
(Type : Mecanician; Nail claw : Yes; Handle : Wood - extra: Hammer
Type : Mecanician, Nail claw : , Handle : Wood,
Need 500gm)</t>
  </si>
  <si>
    <t>PL-UKHI-10855</t>
  </si>
  <si>
    <t>G00549 - Measuring tape
(Length : 5m; Type : Steel Tape - extra: Measuring Tape 5.0m Steel Tape
(spec: Measuring Tape, Size:  5 Meter or 16 Feet, 
Materials: Heavy Materials-stainless steel, Unbreakable, Long-Lasting
Easy carry, Durable, Self Lock, Easy to use))</t>
  </si>
  <si>
    <t>PL-TEKN-04623</t>
  </si>
  <si>
    <t>G00628 - Pipe - galvanised
(Length : N/A; Internal diameter : N/A; Finition : N/A; End : N/A; Nominal pressure :  - extra:  Pipe - galvanised
(spec: Length : 20  feet; Internal diameter : 1""; Finition : Not Threaded; End : not; Nominal pressure : 10bars - extra: Hot dipped galvanized round steel pipe/gi pipe pre galvanized steel pipe galvanized tube)
(comments: Total 200 Feet.</t>
  </si>
  <si>
    <t xml:space="preserve">pc
Per pc = 20 ft long </t>
  </si>
  <si>
    <t>PL-UKHI-10848</t>
  </si>
  <si>
    <t>PL-TEKN-04644</t>
  </si>
  <si>
    <t>G00904 - Sewing thread roll
(Diameter : ; Material : ; Color : N/A - extra: (spec: Diameter : , Material : Fabric, Color : black,  - extra: Large Size &amp; strong))</t>
  </si>
  <si>
    <t>PL-UKHI-10847</t>
  </si>
  <si>
    <t>G00904 - Sewing thread roll
(Diameter : ; Material : Fabric; Color : Black - extra: Material : Fabric, Color : black, Large Size &amp; strong))</t>
  </si>
  <si>
    <t>PL-UKHI-10844</t>
  </si>
  <si>
    <t>G00907 - Sewing measuring tape
( - extra:  Sewing measuring tape)
Tailor's tape measure, length 150 cm, width 19 mm
5 feet</t>
  </si>
  <si>
    <t>PL-UKHI-10851</t>
  </si>
  <si>
    <t>G00998 - Pillow
(Material : Inner fabrics  composite possessed cotton Outer fabrics  Cot; Dimension : 24"x18" - extra: Inner fabrics: composite possessed cotton
Outer fabrics: Cotton (imported)
Healthy, comfortable, washable, soft, perfect size, beautifully designed cover
Dimension: 24"x18"
Color: White (as per given picture))</t>
  </si>
  <si>
    <t>PL-TEKN-04619</t>
  </si>
  <si>
    <t>G02459 - Sewing button
(Size : Medium; Material : Metal; Color :  - extra: Sewing button
(spec: Size : Medium; Material : Metal; Color : Unspecific - extra: -Press Button for staps
(one pack contains 500 pieces)))</t>
  </si>
  <si>
    <t>pc
(Pc of 500 )</t>
  </si>
  <si>
    <t>PL-UKHI-10836</t>
  </si>
  <si>
    <t>G02459 - Sewing button
(Size : Medium; Material : Metal; Color : Unspecific - extra: Size : Medium; Material : Metal; Color : Unspecific -Press Button for staps
Need 10 Box (one Box contains 500 pieces)
(comments: Must be check sample check.))</t>
  </si>
  <si>
    <t>Box 
(Box of 500 pc)</t>
  </si>
  <si>
    <t>PL-TEKN-04646</t>
  </si>
  <si>
    <t>G02923 - Apron protection
(Material : Fabric cloth; Reusable : Yes - extra: (spec:  - extra: Pure Cotton with 2 pocket front side
Size : 2 piece XL))</t>
  </si>
  <si>
    <t>PL-TEKN-04635</t>
  </si>
  <si>
    <t>G03526 - Goniometer
( - extra: "G03526 - Goniometer
(spec:  Clear Plastic,  Double arm)"		)</t>
  </si>
  <si>
    <t>PL-TEKN-04641</t>
  </si>
  <si>
    <t xml:space="preserve">G03566 - Plaster of paris - roll
(Width (cm) : 7,5; Instrinsic spec. : Normal standard - with plaster of paris soaked in 25°C water, plaster sets within 150 seconds.
Material   fine knit cotton gauze embedded with plaster of paris.
Bandage roll in sealed packaging, especially in wet areas. - extra: Plaster of paris - roll
(spec: Width (cm) : 7,5; Instrinsic spec. : Normal standard - with plaster of paris soaked in 25°C water, plaster sets within 150 seconds.)
Width-5 cm </t>
  </si>
  <si>
    <t>PL-TEKN-04642</t>
  </si>
  <si>
    <t>G03566 - Plaster of paris - roll
(Width (cm) : 7,5; Instrinsic spec. : Normal standard - with plaster of paris soaked in 25°C water, plaster sets within 150 seconds.
Material   fine knit cotton gauze embedded with plaster of paris.
Bandage roll in sealed packaging, especially in wet areas. - extra: Width (cm) : 7,5; Instrinsic spec. : Normal standard - with plaster of paris soaked in 25°C water, plaster sets within 150 seconds.)
Width-7.5 cm</t>
  </si>
  <si>
    <t>PL-UKHI-10905</t>
  </si>
  <si>
    <t>G03867 - Wheelwright's plane
(Blade size : 250mm - extra: Draw Knife 250 MM with 
2 wooded handle)</t>
  </si>
  <si>
    <t>PL-TEKN-04645</t>
  </si>
  <si>
    <t>G03919 - Hole puncher
(Diameter :  - extra: spec: Diameter :  4mm)</t>
  </si>
  <si>
    <t>PL-TEKN-04640</t>
  </si>
  <si>
    <t>G03920 - Plaster of Paris powder
(Weight :  - extra: Plaster of Paris powder
(spec: Weight : 25 Kg= 1 Beg - extra: Plaster of Paris(POP) Powder, (size:1beg=25kg, material white, BK-75)))</t>
  </si>
  <si>
    <t>Beg
(Per Beg =25 kg)</t>
  </si>
  <si>
    <t>PL-TEKN-04639</t>
  </si>
  <si>
    <t>G03947 - Plaster mixing bowl
( - extra: " Plaster mixing bowl
( Plaster Mixing Bowl Flexible (Rubber)))</t>
  </si>
  <si>
    <t>PL-TEKN-04662</t>
  </si>
  <si>
    <t>G03961 - EVA foam
(Thickness :  - extra: Thickness : 1.5 mm, - extra: Color Blue)
Thickness : 1.5 mm
Length:Width-100:94 cm</t>
  </si>
  <si>
    <t>PL-TEKN-04660</t>
  </si>
  <si>
    <t>G03961 - EVA foam
(Thickness :  - extra: Thickness : 12 mm , Black Hard Eva 12mm)
Thickness: 12 mm
Length: Width-100:94 cm</t>
  </si>
  <si>
    <t>PL-UKHI-10823</t>
  </si>
  <si>
    <t>G03961 - EVA foam
(Thickness : 12mm - extra: EVA foam( CRE materials)
Use for orthopedic &amp; prosthetic device
Thickness : 12mm, Color: Olive, Hard Eva 12mm
Size 4 feet /5 feet)
Must be needed to sample check by P&amp;O at Ukhiya Office)</t>
  </si>
  <si>
    <t>PL-UKHI-10910</t>
  </si>
  <si>
    <t>G03961 - EVA foam
(Thickness : 3 mm - extra: EVA foam( CRE materials)
Use for orthopedic &amp; prosthetic device
Thickness : 3 mm, Color: Olive, Hard Eva 12mm
Size 4 feet /5 feet)
Must be needed to sample check by P&amp;O at Ukhiya Office)</t>
  </si>
  <si>
    <t>PL-TEKN-04661</t>
  </si>
  <si>
    <t>G03961 - EVA foam
(Thickness : 3 mm)
Thickness : 3 mm
Length:Width-100:94 cm</t>
  </si>
  <si>
    <t>PL-UKHI-10906</t>
  </si>
  <si>
    <t>G03961 - EVA foam
(Thickness : 3mm - extra: Soft  Eva Foam  3mm
Szie 4 feet /5 feet
Colour - Yellow)</t>
  </si>
  <si>
    <t>PL-UKHI-10909</t>
  </si>
  <si>
    <t>G03961 - EVA foam
(Thickness : 6 mm - extra: EVA foam( CRE materials)
Use for orthopedic &amp; prosthetic device
Thickness : 12mm, Color: Olive, Hard Eva 12mm
Size 4 feet /5 feet)
Must be needed to sample check by P&amp;O at Ukhiya Office)</t>
  </si>
  <si>
    <t>PL-TEKN-04657</t>
  </si>
  <si>
    <t>G03965 - Strap - Hoop - Loop
(Rigid : ; Material : ; Elastic  : ; With hoop and loop  :  - extra: Hoop - Loop(Rigid : , Material : Febrics , Elastic : Yes, With hoop and loop : Yes, - extra: Hook &amp; Loop 1.5 inch))</t>
  </si>
  <si>
    <t>kit
(set total 4 roll)</t>
  </si>
  <si>
    <t>PL-TEKN-04658</t>
  </si>
  <si>
    <t>G03965 - Strap - Hoop - Loop
(Rigid : ; Material : ; Elastic  : ; With hoop and loop  :  - extra: Rigid : , Material : Febrics , Elastic : Yes, With hoop and loop : Yes, - extra: Hook &amp; Loop 1 inch))</t>
  </si>
  <si>
    <t>PL-UKHI-10835</t>
  </si>
  <si>
    <t>G03965 - Strap - Hoop - Loop
(Rigid : Yes; Material : Febric; Elastic  : Yes; With hoop and loop  : Yes - extra: Rigid : , Material : Fabric,Color :Black,  Elastic  : Yes, With hoop and loop  : Yes,  Hook &amp; Loop 1.5 inch
Like as 1.5 inch  Velcro with rough &amp; smooth inside.)</t>
  </si>
  <si>
    <t xml:space="preserve">         kit
(Kit Means Roll)
1 kit = 1 pcs rough Hoop &amp; 1 pcs smooth Loop</t>
  </si>
  <si>
    <t>PL-UKHI-10834</t>
  </si>
  <si>
    <t>G03965 - Strap - Hoop - Loop
(Rigid : Yes; Material : Febric; Elastic  : Yes; With hoop and loop  : Yes - extra: Rigid : Material : Fabric, Elastic  : Yes, With hoop and loop  : Yes,  - Hook &amp; Loop 1 inch
Like as 1 inch  Velcro with rough &amp; smooth inside.)</t>
  </si>
  <si>
    <t>PL-TEKN-04655</t>
  </si>
  <si>
    <t>G03969 - Velcro
(Type  : ; Width : ; Length : ; Color :  - extra:  Velcro(Type : Nilon Belt , Width : 1.5 inch, Length : , Color : , - extra: Nilon Belt 1.5 inch))</t>
  </si>
  <si>
    <t>PL-TEKN-04656</t>
  </si>
  <si>
    <t>G03969 - Velcro
(Type  : ; Width : ; Length : ; Color :  - extra: As per FWA # 32 supplier 1)</t>
  </si>
  <si>
    <t>PL-UKHI-10907</t>
  </si>
  <si>
    <t>G03969 - Velcro
(Type  : Nilon Belt; Width : 1.5; Length : ; Color : Black - extra: Nilon Belt , Width : 1.5 inch,Color : Black, Nilon Belt 1.5 inch
Velcro 1.5inch 
Large Roll)</t>
  </si>
  <si>
    <t>PL-UKHI-10908</t>
  </si>
  <si>
    <t>G03969 - Velcro
(Type  : Nilon Belt; Width : 1; Length : ; Color : Black - extra: Nilon Belt , Width : 1.5 inch,Color : Black, Nilon Belt 1 inch
Velcro 1 inch 
Large Roll)</t>
  </si>
  <si>
    <t>PL-TEKN-04622</t>
  </si>
  <si>
    <t>G03976 - Thermoformable plastics low temperature
(Perforation  : ; Color :  - extra: "G03976 - Thermoformable plastics low temperature
(spec: Perforation  : Yes; Color : White - extra:  Orfit Thermoplastic-2.4 mm)
Size : 0.6 X0.45 x 0.0024M</t>
  </si>
  <si>
    <t>PL-TEKN-04621</t>
  </si>
  <si>
    <t>G03976 - Thermoformable plastics low temperature
(Perforation  : ; Color :  - extra: "G03976 - Thermoformable plastics low temperature
(spec: Perforation  : Yes; Color : White - extra: - Orfit Thermoplastic-3.2  mm
Size : 0.9X 0.45X0.0032M</t>
  </si>
  <si>
    <t>PL-UKHI-10735</t>
  </si>
  <si>
    <t>G03976 - Thermoformable plastics low-temperature
(Perforation  : Yes; Color : White - extra: - Orfit Thermoplastic
Brand: Beijing Jingbo or similar
3.2mm_0.9X 0.45X0.0032M</t>
  </si>
  <si>
    <t>PL-UKHI-10736</t>
  </si>
  <si>
    <t>G03976 - Thermoformable plastics low-temperature
(Perforation: Yes; Color: White - extra: Orfit Thermoplastic
Brand: Beijing Jingbo or similar
2.4 mm_0.6 X0.45 x 0.0024M</t>
  </si>
  <si>
    <t>PL-UKHI-10828</t>
  </si>
  <si>
    <t>PL-TEKN-04629</t>
  </si>
  <si>
    <t>G04043 - Steel Perlstein eccentric adjustable stop
(Diameter (mm) : 6mm/0.24"; Set composition  : Small plate welded on pip + toothed nut + screw; Instrinsic spec. : Perlstein eccentric adjustable stopper that limits the range of motion in the ankle - extra: Half round spare blade ''SURFORM''		)</t>
  </si>
  <si>
    <t>PL-TEKN-04628</t>
  </si>
  <si>
    <t>G04052 - Surform round file
( - extra:  Surform round file
(spec:  - extra: Without handle))</t>
  </si>
  <si>
    <t>PL-UKHI-10827</t>
  </si>
  <si>
    <t>G04052 - Surform round file
( - extra: Surform round (Without handle)
POP culling tools
Must be needed to sample check by P&amp;O at Ukhiya Office.))</t>
  </si>
  <si>
    <t>PL-UKHI-10829</t>
  </si>
  <si>
    <t>G04073 - Half round spare blade ''SURFORM''
( - extra: Half round spare blade ''SURFORM''
Without handle)</t>
  </si>
  <si>
    <t>PL-UKHI-10849</t>
  </si>
  <si>
    <t>G04139 - Dermographic pencil
(Color  : Blue - extra: Indebale Pencil for casting,  Material : wood, document-proof colored pencil of the highest quality
break-proof by special glueing, water-based varnish technology
Please see the attached picture)</t>
  </si>
  <si>
    <t>PL-UKHI-10846</t>
  </si>
  <si>
    <t>G04412 - Welding Iron
( - extra: Generally named Tatal -150 W
High Quality))</t>
  </si>
  <si>
    <t>PL-TEKN-04647</t>
  </si>
  <si>
    <t>G04412 - Welding Iron
( - extra: Welding Iron)</t>
  </si>
  <si>
    <t>PL-TEKN-04638</t>
  </si>
  <si>
    <t>G04415 - Plaster moulding spatula "double end"
( - extra:  Plaster moulding spatula ""double end"")</t>
  </si>
  <si>
    <t>PL-UKHI-10826</t>
  </si>
  <si>
    <t>G04429 - Spare rubber strips
( - extra: Spare rubber strips
Rubber Sole
Thickness 4 mm
size : 4 feet /5 feet))</t>
  </si>
  <si>
    <t>PL-TEKN-04650</t>
  </si>
  <si>
    <t>G04429 - Spare rubber strips
( - extra: Spare rubber strips( - extra: Rubber Sole ))</t>
  </si>
  <si>
    <t>PL-TEKN-04648</t>
  </si>
  <si>
    <t>G04567 - Tripod (shoemaker tool)
( - extra: Tripod (shoemaker tool)( - extra: TRIPOD, for shoes, shoes maker tool))</t>
  </si>
  <si>
    <t>PL-TEKN-04659</t>
  </si>
  <si>
    <t>G04588 - Other equipment for orthopaedic centre
(Description : D-Ring - extra:  D-Ring 2 inch)</t>
  </si>
  <si>
    <t>PL-UKHI-10858</t>
  </si>
  <si>
    <t>PL-UKHI-10850</t>
  </si>
  <si>
    <t>G04589 - Other materials
(Description  : Disposable Surgical Head Cap - extra: Disposable Surgical Head Cap
(spec: for casting,  Material : Non-woven clip cap, 
 Disposable Surgical Head Cap; Suggested Use -Hospitals, Laboratories,Manufacturing)
We need 10 box( each box in 100 Pcs
Please see the attached picture)</t>
  </si>
  <si>
    <t>Box of 100 pc</t>
  </si>
  <si>
    <t>PL-UKHI-10911</t>
  </si>
  <si>
    <t>G04589 - Other materials
(Description  : D-Ring - extra: Description  : D-Ring, shape: quadrangular  -
-Size-1 inch
Need 6 Box(500 pieces in one Box)
Must be needed sample check by P&amp;O)</t>
  </si>
  <si>
    <t>Box of 500 pc</t>
  </si>
  <si>
    <t>PL-UKHI-10838</t>
  </si>
  <si>
    <t>G04589 - Other materials
(Description  : D-Ring - extra: Description  : D-Ring, shape: quadrangular  -
-Size-1.5 inch
Need 6 Box(500 pieces in one Box)
Must be needed sample check by P&amp;O)</t>
  </si>
  <si>
    <t>PL-TEKN-04620</t>
  </si>
  <si>
    <t>G04589 - Other materials
(Description  : N/A - extra: 
(spec: Description  : D-Ring - extra: (spec: Description : D-Ring, shape: quadrangular  -
-Size-1.5 inch
(500 pieces in one pack/kit)))</t>
  </si>
  <si>
    <t>PL-TEKN-04625</t>
  </si>
  <si>
    <t>G04589 - Other materials
(Description  : N/A - extra: 
(spec: Description  : Glue pot with a brush - extra: Gluepot with a brush (Spec: Glue Pot 10 Liter Includes glue pot and lid, glue brush, small)))</t>
  </si>
  <si>
    <t>Lit</t>
  </si>
  <si>
    <t>PL-TEKN-04634</t>
  </si>
  <si>
    <t>G04590 - Other orthopedic components
(Description : N/A - extra:  Other orthopedic components
(spec: Description : Side Bar, Drop lock- 3mm - extra: Materials: Aluminum, sizes - child, thickness -3 mm )))</t>
  </si>
  <si>
    <t>PL-TEKN-04633</t>
  </si>
  <si>
    <t>G04590 - Other orthopedic components
(Description : N/A - extra: Other orthopedic components
(spec: Description : Side Bar, Drop lock- 4 mm - extra: Materials: Aluminum, sizes - child, thickness -4 mm )))</t>
  </si>
  <si>
    <t>PL-TEKN-04651</t>
  </si>
  <si>
    <t>G04618 - Cosmetic sock
(Type : BK; Color  : ; Material :  - extra: Cosmetic sock(Type : BK, Color : WHITE , Material : FEBRIC, - extra: Stokineet 7.5 CM))</t>
  </si>
  <si>
    <t>PL-TEKN-04652</t>
  </si>
  <si>
    <t>G04618 - Cosmetic sock
(Type : BK; Color  : ; Material :  - extra: Cosmetic sock(Type : BK, Color : White, Material : Febric , - extra: Stokineet 5 cm ))</t>
  </si>
  <si>
    <t>PL-UKHI-10825</t>
  </si>
  <si>
    <t>G04618 - Cosmetic sock
(Type : BK; Color  : White; Material : Febric - extra: Cosmetic sock
Stockinette 7.5 cm (Each roll 5 pound)
Must be needed to sample check by P&amp;O at Ukhiya Office)</t>
  </si>
  <si>
    <t>Roll
(Each Roll 5 pound)</t>
  </si>
  <si>
    <t>PL-UKHI-10824</t>
  </si>
  <si>
    <t>G04618 - Cosmetic sock
(Type : BK; Color  : White; Material : Febric - extra: Stockinette 5 cm)
(Each roll 5 pound)
Must be needed to sample check by P&amp;O at Ukhiya Office)</t>
  </si>
  <si>
    <t>PL-TEKN-04627</t>
  </si>
  <si>
    <t>G04644 - Surform planerfile
( - extra: Surform planerfile
(spec:  - extra: Surform File (Flat with Handle)
spec: metal cutting tools, metal frame with plastic handle)))</t>
  </si>
  <si>
    <t>PL-TEKN-04631</t>
  </si>
  <si>
    <t>PL-TEKN-04632</t>
  </si>
  <si>
    <t>G04840 - Rivet
(Material : N/A; Diameter (mm) : N/A; Lenght (mm) : N/A - extra: Rivet
(spec: Material : Copper; Diameter (mm) : Head-8mm; Lenght (mm) : 4 mm - extra: Materials: Copper
Size-4mm, 
Head dia-8mm, 
Head shape: Flat, round))</t>
  </si>
  <si>
    <t>PL-UKHI-11375</t>
  </si>
  <si>
    <t>G02459 - Sewing button
(spec: Size : ; Material : steel; Color : white - extra: Sewing button (spec: Size : Medium, Material : Metal, Color : , - extra: Press Button for straps
0ne pack contains 500 pieces)</t>
  </si>
  <si>
    <t xml:space="preserve">kit
Kit of 500 pc </t>
  </si>
  <si>
    <t>PL-UKHI-11374</t>
  </si>
  <si>
    <t>G03519 - Treatment table
(spec: Backrest : Adjustable; Frame material : Metal; Foldable (transportable) : No; Cover material : PVC; Height adjustable (mechanic) :  - extra: constructed of composite board frames, beech wood legs and spongy cushion covered by PVC leather. Table Unfold Size: 83.9 x 32.3 x 25.2-33.7 inches (L x W x H), Folding Size: 36.4 x 23.6 x 7.3 inches (L x W x H), 
Headrest Size: 11 x 10.4 x 2.8 inches (L x W x H), Armrest Size: 13.8 x 4.3 x 2 inches (L x W x H), The Thickness of Sponge: 2 inches))</t>
  </si>
  <si>
    <t>PL-UKHI-11373</t>
  </si>
  <si>
    <t>G03976 - Thermoformable plastics low temperature
(spec: Perforation  : Yes; Color : Color  White - extra: Thermoformable plastics low temperature
(spec: Perforation  : , Color : ,  - extra: Orfit Thermoplastic-3.2 mm) no need oven to melt this.only boiling in the water we prepare orthosis.)</t>
  </si>
  <si>
    <t>PL-UKHI-11372</t>
  </si>
  <si>
    <t>G03969 - Velcro
(spec: Type  : ; Width : 1 Inch; Length : ; Color : Black - extra: (spec: Type  : Nylon Belt, Width : 1 INCH, Length : , Color : ,  - extra: Nylon Belt 1 inch
Large roll))</t>
  </si>
  <si>
    <t>PL-UKHI-11371</t>
  </si>
  <si>
    <t>PL-UKHI-11370</t>
  </si>
  <si>
    <t>G00231 - Adhesive tape roll
(spec: Width : large; Color : Transparent; Double-sided : No; Logo/Text : )</t>
  </si>
  <si>
    <t>G00296 - School paint - brush
(spec: Size : 1 Inch)</t>
  </si>
  <si>
    <t>G00490 - Blade for hacksaw
(spec: Size : ; Use : )</t>
  </si>
  <si>
    <t>G00220 - Ruler
(spec: Length : 2 feet; Material : Metal)</t>
  </si>
  <si>
    <t>G00488 - Drill bit
(spec: Use : Still; Diameter : 3 - extra: Drill bit (SS) 5MM)</t>
  </si>
  <si>
    <t>G00488 - Drill bit
(spec: Use : Still; Diameter : 3 - extra: Drill bit (SS) 3MM)</t>
  </si>
  <si>
    <t>G00488 - Drill bit
(spec: Use : Still; Diameter : 5 - extra: Flat Drill bit)</t>
  </si>
  <si>
    <t>G04448 - Anatomical model - Skeleton
(spec: Part of the body : full body; Size (cm) : large; Weight (g) : ; Moving joint  : Yes - extra: Plastics skeleton, full  )</t>
  </si>
  <si>
    <t>G02456 - Massage baby doll
(spec: Description : Large size Human doll - extra: The doll is made of cotton )</t>
  </si>
  <si>
    <t>G03961 - EVA foam
(spec: Thickness : 2*3*6 - extra: Hard Foam(PEO) 2''x3'x6' )</t>
  </si>
  <si>
    <t>G03961 - EVA foam
(spec: Thickness : 2*3*6 - extra: Soft Foam(PEO) 2''x3'x6')</t>
  </si>
  <si>
    <t>G00488 - Drill bit
(spec: Use : Orthosis Device; Diameter : 3mm - extra: material: stainless steel)
(comments: Must be needed sample check by P &amp; O)</t>
  </si>
  <si>
    <t>G02459 - Sewing button
(spec: Size : Medium; Material : Metal; Color : Unspecific - extra: -Press Button for staps
(one pack contains 500 pieces))
(comments: Must be check sample check.)</t>
  </si>
  <si>
    <t>G04589 - Other materials
(spec: Description  : D-Ring - extra: (spec: Description : D-Ring, shape: quadrangular  -
-Size-1.5 inch
(500 pieces in one pack/kit))
(comments: Must be needed sample check by P &amp; O)</t>
  </si>
  <si>
    <t>G03976 - Thermoformable plastics low temperature
(spec: Perforation  : Yes; Color : White - extra: - Orfit Thermoplastic-3.2  mm
-4 feet / 5 feet)
(comments: Must be need sample check)</t>
  </si>
  <si>
    <t>G03976 - Thermoformable plastics low temperature
(spec: Perforation  : Yes; Color : White - extra:  Orfit Thermoplastic-2.4 mm)
(comments: Must be need sample check)</t>
  </si>
  <si>
    <t>G00628 - Pipe - galvanised
(spec: Length : 20  feet; Internal diameter : 1"; Finition : Not Threaded; End : not; Nominal pressure : 10bars - extra: Hot dipped galvanized round steel pipe/gi pipe pre galvanized steel pipe galvanized tube)
(comments: Total 200 Feet.
20 feet/Pipe * 10 Pices = 200 Feet.)</t>
  </si>
  <si>
    <t>G02538 - Other fuel
(spec: Description : Oil/lubricant for Sewing Machine - extra: Oil/lubricant for Sewing Machine.
1L bottle)
(comments: Must be needed to sample check by P&amp;O at Ukhiya Office.)</t>
  </si>
  <si>
    <t>Bottle of 1 lit</t>
  </si>
  <si>
    <t>G02548 - Other cleaning item
(spec: Description : Plastic Mug with handle-2L - extra: RFL  or similar Mug Design Heavy Blue 2L 
Material: Vergin material (Poly Propylene)
Capacity: 2 Litter
Color: As given picture)
(comments: Must be needed to sample check by P&amp;O at Ukhiya Office.)</t>
  </si>
  <si>
    <t>G00558 - Paint brush
(spec: Form : Flat; Size : 1 Inch; Paint Type : Glue - extra: Spec: Glue brush, wooden handle, 1 inch)
(comments: Must be needed to sample check by P&amp;O at Ukhiya Office.)</t>
  </si>
  <si>
    <t>G04589 - Other materials
(spec: Description  : Glue pot with a brush - extra: Gluepot with a brush (Spec: Glue Pot 0.9 Liter Includes glue pot and lid, glue brush, small))
(comments: Must be needed to sample check by P&amp;O at Ukhiya Office.)</t>
  </si>
  <si>
    <t>G00470 - Thinner
(spec: Use : cleaning solvent - extra: Ethyl Acetate, cleaning solvent, water color))
(comments: Must be needed to sample check by P&amp;O at Ukhiya Office.)</t>
  </si>
  <si>
    <t>Jerrycan de 5 l</t>
  </si>
  <si>
    <t>G00486 - Anti rust bottle
(spec: Form : Spray - extra: WD 40 Spray ( Spec: liquid spray, rust remover for metal use))
(comments: Must be needed to sample check by P&amp;O at Ukhiya Office.)</t>
  </si>
  <si>
    <t>Bottle de 1 pc</t>
  </si>
  <si>
    <t>G04644 - Surform planerfile
(spec:  - extra: Surform File (Flat with Handle)
spec: metal cutting tools, metal frame with plastic handle))
(comments: Must be needed to sample check by P&amp;O at Ukhiya Office.)</t>
  </si>
  <si>
    <t>G04052 - Surform round file
(spec:  - extra: Without handle)
(comments: Must be needed to sample check by P&amp;O at Ukhiya Office.)</t>
  </si>
  <si>
    <t>G00481 - Hex bolt with nut
(spec: Diameter : 3; Length : 2.4mm; Material : Metal; Form :  - extra: Nut, Screw with washer (Diameter-3mm, height- 2.4mm))
(comments: Must be needed to sample check by P&amp;O at Ukhiya Office.)</t>
  </si>
  <si>
    <t>G04840 - Rivet
(spec: Material : Copper; Diameter (mm) : Head-6mm; Lenght (mm) : 3 mm - extra: Materials: Copper
Size-3mm, 
Head dia-6mm, 
Head shape: Flat, round)
(comments: Must be needed to sample check by P&amp;O at Ukhiya Office.)</t>
  </si>
  <si>
    <t>G04840 - Rivet
(spec: Material : Copper; Diameter (mm) : Head-8mm; Lenght (mm) : 4 mm - extra: Materials: Copper
Size-4mm, 
Head dia-8mm, 
Head shape: Flat, round)
(comments: Must be needed to sample check by P&amp;O at Ukhiya Office.)</t>
  </si>
  <si>
    <t>G04590 - Other orthopedic components
(spec: Description : Side Bar, Drop lock- 4 mm - extra: Materials: Aluminum, sizes - child, thickness -4 mm ))
(comments: Must be needed to sample check by P&amp;O at Ukhiya Office.)</t>
  </si>
  <si>
    <t>G04590 - Other orthopedic components
(spec: Description : Side Bar, Drop lock- 3mm - extra: Materials: Aluminum, sizes - child, thickness -3 mm ))
(comments: Must be needed to sample check by P&amp;O at Ukhiya Office.)</t>
  </si>
  <si>
    <t>G03526 - Goniometer
(spec:  - extra: Clear Plastic,  Double arm)</t>
  </si>
  <si>
    <t>G00526 - Cutter
(spec: Size : Large 18mm; Material : Metal - extra: Heavy Quality  Anti Cutter.)</t>
  </si>
  <si>
    <t>G00495 - Blade for cutter
(spec: Size : Large 18mm - extra: Brand: Deli
Size: 18mm
Blade Color: Silver
Quantity: 10pcs/box
Material: Carbon tool steel)</t>
  </si>
  <si>
    <t>G00562 - Bucket
(spec: Material : Plastic; Capacity : 30L; Lid : Yes; Handle : Yes plastic handle; Tap : No; Color : Any; Food-grade quality : Yes - extra: RFL of similar Plastic Bucket 30L with Handle and Lid.)</t>
  </si>
  <si>
    <t>G00127 - Bowl
(spec: Material : Plastic - extra: RFL or similar Plastic Large size Bowl- 25L)</t>
  </si>
  <si>
    <t>G04415 - Plaster moulding spatula "double end"
(comments: Must be needed to sample check by P&amp;O at Ukhiya Office.)</t>
  </si>
  <si>
    <t>G03947 - Plaster mixing bowl
(spec:  - extra: Plaster Mixing Bowl Flexible (Rubber))
(comments: Must be needed to sample check by P&amp;O at Ukhiya Office.)</t>
  </si>
  <si>
    <t>G03920 - Plaster of Paris powder
(spec: Weight : 25 Kg= 1 Beg - extra: Plaster of Paris(POP) Powder, (size:1beg=25kg, material white, BK-75))
(comments: Must be needed sample check by P&amp;O Technician at Ukhiya Office.)</t>
  </si>
  <si>
    <t>Bag of  25 kg</t>
  </si>
  <si>
    <t>G03566 - Plaster of paris - roll
(spec: Width (cm) : 7,5; Instrinsic spec. : Normal standard - with plaster of paris soaked in 25°C water, plaster sets within 150 seconds.
Material   fine knit cotton gauze embedded with plaster of paris.
Bandage roll in sealed packaging, especially in wet areas. - extra: Plaster of Paris bandage, Size: 6 inches, Adhesiveness: , 
 - extra: Preferable flamingo Brand))
(comments: Must be needed to sample check at Ukhiya Office by P&amp;O Technician)</t>
  </si>
  <si>
    <t>G03566 - Plaster of paris - roll
(spec: Width (cm) : 7,5; Instrinsic spec. : Normal standard - with plaster of paris soaked in 25°C water, plaster sets within 150 seconds.
Material   fine knit cotton gauze embedded with plaster of paris.
Bandage roll in sealed packaging, especially in wet areas. - extra: Plaster of Paris bandage, Size: 4 inches, Adhesiveness: , 
 - extra: Preferable flamingo Brand))
(comments: Must be needed to sample check at Ukhiya Office by P&amp;O Technician)</t>
  </si>
  <si>
    <t>Description</t>
  </si>
  <si>
    <t>G00043 - Shoes pair</t>
  </si>
  <si>
    <t xml:space="preserve">
(spec: Use : Uses for Beneficiary (Orthosis device user)/ Size : Size Child-04extra: Uses for Beneficiary (Orthosis device user)/ Size : Size Child-04 extra: Design -Sandel 3 adjustable belt, use for men, hill Hight 1-1.5 cm, Pair of 2 pc) Need to sample check)</t>
  </si>
  <si>
    <t xml:space="preserve">
(spec: Use : Uses for Beneficiary (Orthosis device user)/ Size : Size Child-03extra: Uses for Beneficiary (Orthosis device user)/ Size : Size Child-03 extra: Design -Sandel 3 adjustable belt, use for men, hill Hight 1-1.5 cm, Pair of 2 pc) Need to sample check)</t>
  </si>
  <si>
    <t xml:space="preserve">
(spec: Use : Uses for Beneficiary (Orthosis device user)/ Size : Size Child-02extra: Uses for Beneficiary (Orthosis device user)/ Size : Size Child-02 extra: Design -Sandel 3 adjustable belt, use for men, hill Hight 1-1.5 cm, Pair of 2 pc) Need to sample check)</t>
  </si>
  <si>
    <t xml:space="preserve">
(spec: Use : Shoes pair Uses for Beneficiary of Orthosis device user/ Size : 2 size for little child of 1-2 yearextra: 2 size for little child of 1-2 year.10 pair sandles)Bata/apex or similar </t>
  </si>
  <si>
    <t>(Spec:Description:Plastic Mug with handle-2L-extra:RFL or equilivalent.Materials:PP,Capacity 2 L</t>
  </si>
  <si>
    <t xml:space="preserve">
(spec: Description : Oil/lubricant for Sewing Machine - extra: Oil/lubricant for Sewing Machine.
1L bottle)</t>
  </si>
  <si>
    <t>Bottle of 1 Litre</t>
  </si>
  <si>
    <t xml:space="preserve">
(spec: Diameter : 3; Length : 2.4mm; Material : Metal; Form :  - extra: Nut, Screw with washer (Diameter-3mm, height- 2.4mm))</t>
  </si>
  <si>
    <t>G04840 - Rivet
(spec: Material : Copper; Diameter (mm) : Head-8mm; Lenght (mm) : 4 mm - extra: Materials: Copper
Size-4mm, 
Head dia-8mm, 
Head shape: Flat, round)</t>
  </si>
  <si>
    <t xml:space="preserve">
(spec: Material : Plastic; Capacity : 30L; Lid : Yes; Handle : Yes plastic handle; Tap : No; Color : Any; Food-grade quality : Yes - extra: RFL of similar Plastic Bucket 30L with Handle and Lid.)</t>
  </si>
  <si>
    <t>G02535 - Other tool</t>
  </si>
  <si>
    <t>(spec: Description : kAFO bar bender)</t>
  </si>
  <si>
    <t xml:space="preserve">
(spec: Type :  AK/ Color  : black or brown/ Material : cottonextra: size 10 cm. Each roll have 5 pound)</t>
  </si>
  <si>
    <t>(spec: Use : metal dril purpose 3mm,3.5mm.4mm,4.5mm,5 mm/ Diameter : 3extra: Suitable for a variety of metals, including steel. each pack have 10 pcs)</t>
  </si>
  <si>
    <t xml:space="preserve">(spec:  / extra: Food stretch film roll( - extra: Plastic Wrapping Roll (spec: Cling wrape, Size: 60 Meter Materials:PE, Feature:Moisture Proof, anti-fog,tasteless,Length:20m-5000m, Width:200mm-1500mm),Please see the attached Picture))1 pack have 1 roll.Wraping beneficiary leg for casting </t>
  </si>
  <si>
    <t>Hand drill Machine</t>
  </si>
  <si>
    <t xml:space="preserve"> - Other accessories and equipment consumables
(spec: Description : - extra: (spec: Description : LASER level and 2 D Quigo, )with stand .Changeable battery)Material: 	PVC
Colour :	Green,Batery:2AAA,Voltage:1.5 V,Measurement accuracy:10m,Power source:battery
Product dimensions 	:6.5L x 6.5W centimetres
Style 	+ Clamp  Prefarable:/Bosch</t>
  </si>
  <si>
    <t>Spirit level or bubble level is a tool used to determine whether the measured surface is horizontal or vertical
(spec: Length : 40cm - extra: Water level) Prefarable band:Ingco/Stanley</t>
  </si>
  <si>
    <t>Vernier Calliper is a precision measuring instrument used to measure the internal and external dimensions of an object. It consists of two main parts: A Fixed Jaw. A Movable Jaw.
(spec:  - extra: Calliper gauge
(spec:  - extra: Vernier Caliper GAUGE,8''))</t>
  </si>
  <si>
    <t>(Size:10cm x 3m)roll  Instrinsic spec. : Normal standard - with plaster of paris soaked in 25°C water, plaster sets within 150 seconds.Material fine knit cotton gauze embedded with plaster of paris.Bandage roll in sealed packaging, especially in wet areas. - extra: Plaster of paris - roll. Instrinsic spec. : Normal standard - with plaster of paris soaked in 25°Cwater, plaster sets within 150 seconds.)</t>
  </si>
  <si>
    <t xml:space="preserve">
(spec: Size : Small size 9 mm,Large 18mm; Material : Plastic - extra: Knife /Anti cutter frame)</t>
  </si>
  <si>
    <t xml:space="preserve">
(spec: Size : 12''; Use : for Heckshaw blade)</t>
  </si>
  <si>
    <t>G03961 - EVA foam
(spec: Thickness : 1.5mm - extra: - EVA foam
(spec: Thickness : 1.5mm,  - extra: Color: Blue) Size :4/5 feet</t>
  </si>
  <si>
    <t>G03961 - EVA foam
(spec: Thickness : 6mm - extra: - EVA foam brown colour
(spec: Thickness : 3 mm,  - extra: Color: yellow) size 4 feet/5 feet</t>
  </si>
  <si>
    <t>(spec: Material : Iron ; Opening sizes : 4-6 mm  - extra: (spec: Material :  Stell, Opening sizes : 4-6 mm ,  - extra: CONTOURING INSTRUMENT, square beak, 4+6mm,250mm)</t>
  </si>
  <si>
    <t>(spec: Backrest : Adjustable; Frame material : Metal; Foldable (transportable) : No; Cover material : PVC; Height adjustable (mechanic) :  - extra: constructed of composite board frames, beech wood legs and spongy cushion covered by PVC leather. Table Unfold Size: 83.9 x 32.3 x 25.2-33.7 inches (L x W x H), Folding Size: 36.4 x 23.6 x 7.3 inches (L x W x H), 
Headrest Size: 11 x 10.4 x 2.8 inches (L x W x H), Armrest Size: 13.8 x 4.3 x 2 inches (L x W x H), The Thickness of Sponge: 2 inches))</t>
  </si>
  <si>
    <t>(spec: Type of lock :  drop lock; Side : Left; Size :  Child; Material : Steel;Thikness could be 3mm &amp; 4mm Width (mm) : 16mm - extra: Orthotic knee joint
(spec: Type of lock :  drop lock, Side : Left, Size :  Child, Material :  aluminium, Width (mm) : will inform later,  - extra: Drop lock KAFO joint 
It is used for the assembly of knee orthosis or knee ankle foot orthosis, controlling knee joint hyperextension and flexion, improving knee joint support stability, etc.</t>
  </si>
  <si>
    <t>(spec:  - extra: Pipe cutter
(spec:  - extra: Heavy duty pipe cutter for steel pipes)
    Fast, clean pipe cutting.
    Extra-long shank protects adjustment threads, while an extra-large handle is provided for quick, easy adjustment.
    Can be converted to 3-wheel cutter by replacing rollers with cutter wheel. The 2A and 4S models can be ordered as a 3-wheel model for use in areas where a complete turn is not possible.
    Second handle on 3-S, 4-S and 6-S models makes two-man leverage possible on large pipe sizes.
extra-long shank that protects adjustment threads. Clean pipe cutting by hand or power)Preparable band:Tolsen/Ridgid/Makita/Equilivalent</t>
  </si>
  <si>
    <t>(spec: Material : Iron ; Opening sizes :  6-8 mm  - extra: (spec: Material :  Stell, Opening sizes : 6-8 mm ,  - extra: CONTOURING INSTRUMENT, square beak, 6+8 mm,250mm)</t>
  </si>
  <si>
    <t>(spec: Size : 10'' - extra:  Scissors
(spec: Size : 10'',  - extra: SCISSOR , trimming tailoring)metal)</t>
  </si>
  <si>
    <t>(spec: Description : (spec  Description   HOLE PUNCH 3mm,  - extra  HOLE PUNCH,  - extra: 3 mm &amp; 4 mm)</t>
  </si>
  <si>
    <t>(spec:  - extra: 9 - Spare rubber strips
(spec:  - extra: Rubber Sole
Thickness 4 MM 
size : 4 feet /5 feet))</t>
  </si>
  <si>
    <t>(spec: Type  : ; Width : ; Length : ; Color :  - extra: (spec: Type  : Nylon Belt, Width : 1.5 INCH, Length : , Color : ,  - extra: Nylon Belt 1.5  inch
Large roll))</t>
  </si>
  <si>
    <t>(spec: Grain : Medium; Dimension : A4 size - extra: spec: Grain : Medium, Dimension : Sand paper,  - extra: Sandpaper Waterproof Abrasive Paper
Sand paper)</t>
  </si>
  <si>
    <t>(spec: Type  : ; Width : 1 Inch; Length : ; Color : Black - extra: (spec: Type  : Nylon Belt, Width : 1 INCH, Length : , Color : ,  - extra: Nylon Belt 1 inch
Large roll))</t>
  </si>
  <si>
    <t>(spec: Rigid : ; Material : ; Elastic  : ; With hoop and loop  :  - extra: (spec: Rigid : , Material : Fabric, Elastic  : Yes, With hoop and loop  : Yes,  - extra: Hook &amp; Loop 1.5 inch
Like as 1.5 inch  Velcro but 
will have elasticity))</t>
  </si>
  <si>
    <t>(spec: Thickness : 12 mm - extra: - EVA foam
(spec: Thickness : 12 mm,  - extra: Color: Black)</t>
  </si>
  <si>
    <t>(spec: Thickness : 5mm; Color : Black - extra: Imitation leather
(spec: Thickness : 5mm, Color : Black,  - extra: Size : 4 feet/5 feet))</t>
  </si>
  <si>
    <t>(spec: Size : 1.5 inch; Material :  Stainless steel  - extra: - Screw - Stud
(spec: Size : 1.5inch, Material :  Stainless steel ,  - extra: Screw Nut with bolt washer-1.5'' and washer
For KAFO side bar attachment with PP Sheet
1 pack/kit contain 200 pieces))</t>
  </si>
  <si>
    <t>(spec: Size : ; Material : steel; Color : white - extra: Sewing button (spec: Size : Medium, Material : Metal, Color : , - extra: Press Button for straps
0ne pack contains 500 pieces)</t>
  </si>
  <si>
    <t>(spec: Type : BK; Color  : white; Material : Fabrics - extra: Cosmetic sock
(spec: Type : BK, Color : White, Material : Fabric, - extra: Stockinette 7.5  cm)
1 roll have 5 pound
1 kit =5 pound)</t>
  </si>
  <si>
    <t>(spec: Perforation  : Yes; Color : Color  White - extra: Thermoformable plastics low temperature
(spec: Perforation  : Size :3 feet/4 feet, Color : ,  - extra: Orfit Thermoplastic-2.4 mm)
no need oven to melt Prefarable band:Beijing jinbo this.only boiling in the water we prepare orthosis.)</t>
  </si>
  <si>
    <t>(spec: Type : BK; Color  : white; Material : Fabrics - extra: Cosmetic sock
(spec: Type : BK, Color : White, Material : Fabric, - extra: Stockinette 5 cm)
1 roll=5 pound</t>
  </si>
  <si>
    <t>(spec: Diameter : ; Material : thread; Color : Black - extra: - Sewing thread roll
(spec: Diameter: , Material : Fabric, Color : black,  - extra: Large Size &amp; strong)</t>
  </si>
  <si>
    <t>(spec: Material : Fabrics; Reusable : yes - extra: (spec: Material : Fabric cloth, Reusable : yes,  - extra: Pure Cotton with 2 pocket front side
Size :  XL))</t>
  </si>
  <si>
    <t>(spec: Use : safety purpose - extra: Protective goggles
(spec: Use : P&amp;O workshop, Thick &amp; durable frame. Flexibility offers. Cosmetically good appearance)</t>
  </si>
  <si>
    <t>(spec: Size : child; Material :  plastic Titanium; Instrinsic spec. : This joint allows flat iron to be used for the manufacture of the uprights. - extra: Ankle orthotic joint
(spec: Size : Child, Material : Tamarak, This joint allows flat iron to be used for the manufacture of the uprights. - extra: Tamarak Ankle joint (Child)
For ankle movement allowing purpose use it))</t>
  </si>
  <si>
    <t>(spec: Type : Noise reduction headphone; Use : Noise reduction - extra: protection from machine sound)prevent hearing damage in noisy environments. Conforms to safety standards.</t>
  </si>
  <si>
    <t>(spec: Size : 6-32 mm - extra: - Open end wrench
(spec: Size : 6-32mm,  - extra: WRENCH OPEN END SET (12 pieces from 6 to 32mm)
1 kit have 12 pcs
Both ends can use. Incredible strength and corrosion resistance. Smooth griping)</t>
  </si>
  <si>
    <t>(spec: Size :Small size 9 mm ,Large 18mm - extra: Blade for anti cutter)</t>
  </si>
  <si>
    <t>(spec: Material : Metal; Size : 14.5 CM; Weight : 2.2 kg - extra: Massiv galvanised 2.2 kg, anti-corrosion protection.
Length:14.5cm - Height:17cm -Width:11.5cm
( - extra: TRIPOD, for shoes, shoes maker tool))</t>
  </si>
  <si>
    <t xml:space="preserve">(spec:  - extra: - Eyelet holder with pendulum
(spec:  - extra: metal Body for rivet the press button) handle is smooth to grip &amp; strong. Easy to press rivet. Metal body) same as like attached picture </t>
  </si>
  <si>
    <t xml:space="preserve">G03961 - EVA foam
(spec: Thickness : 3mm - extra: - EVA foam
(spec: Thickness : 3 mm,  - extra: Color: yellow)
Colour :Yellow size </t>
  </si>
  <si>
    <t>(spec: Electricity supply (in Volt) : 220V - extra: Stand bench Drill Machine, Motorised Standing Bench Drill Machine, Power Tools
Purpose:heavy drilling purpose use into Stainless Steel and thick metal to 
hole. HSS high speed drill can be used with these machines.
Size 16mm T type 50HZ,single phase)</t>
  </si>
  <si>
    <t>(spec:  - extra: measurement tape)5 feet length</t>
  </si>
  <si>
    <t>(spec: Use : NA/ Size : 5extra: Sandel 3 belt, use for men. Heel height 6-9mm ,use for Beneficiary. Orthosis device user. Size 24.5 cm (inside))</t>
  </si>
  <si>
    <t xml:space="preserve">(spec: Use : P&amp;O beneficiary orthosis use/ Size : 42extra: Shoes pair Uses for Beneficiary of Orthosis device user, Size: 8 (Adult), Shoe Design - Sandal 3 belt use for men, with Velcro, opening of front side, hill height 1-1.5 cm, Materials- Rubber sole, fabric’s &amp; artificial leather etc.
Made in Bata/Apex or similar </t>
  </si>
  <si>
    <t xml:space="preserve">(spec: Use : Beneficiary of Orthosis devics/ Size : 37extra: Shoes pair Uses for Beneficiary of Orthosis device user; Size: 4 (Child), Design -Sandal 3 belt, use for men, hill Height 8-15 mm, Materials- Rubber sole, fabric’s &amp; artificial leather etc.pair 2 pc.Kit meaning pair here
Made in Bata/apex or similar </t>
  </si>
  <si>
    <t xml:space="preserve">(spec: Use : Beneficiary of Orthosis devics/ Size : 36extra: Shoes pair Uses for Beneficiary of Orthosis device user; Size: 5 (Child), Design -Sandal 3 belt, use for men, hill Height 8-15 mm, Materials- Rubber sole, fabric’s &amp; artificial leather etc.Each pair of 2 pcs.(Kit meaning pair here)
Made in Bata/apex or similar </t>
  </si>
  <si>
    <t>(Use : Uses for Beneficiary (Orthosis device user); Size : 10 (Child) - extra: Shoe: Design -Sandel 3 belt use for men, hill Hight 6-9 mm, Size: 10 (Child))</t>
  </si>
  <si>
    <t>(Use : Uses for Beneficiary (Orthosis device user); Size : 4 (Adult) - extra: Shoe: Design -Sandel 3 belt use for men, hill hight 1-1.5 cm , Size: 4 (Adult))</t>
  </si>
  <si>
    <t>(Use : Uses for Beneficiary (Orthosis device user); Size : 5 (Adult) - extra: Shoe: Design -Sandel 3 belt use for men, hill hight 1-1.5 cm,Size: 5 (Adult))</t>
  </si>
  <si>
    <t>(Use : Uses for Beneficiary (Orthosis device user); Size : 6 (Adult) - extra: Shoe: Design -Sandel 3 belt use for men, hill hight 1-1.5 cm, Size: 6 (Adult))</t>
  </si>
  <si>
    <t>(Use : Uses for Beneficiary (Orthosis device user); Size : 6 (Child) - extra: Design -Sandel 3 belt, use for men, hill Hight 6-9 mm,Size: 6 (Child),See the attached Picute)</t>
  </si>
  <si>
    <t>(Use : Uses for Beneficiary (Orthosis device user); Size : 7 (Adult) - extra: Shoe: Design -Sandel 3 belt use for men, hill hight 1-1.5 cm,Size: 7 (Adult))</t>
  </si>
  <si>
    <t>(Use : Uses for Beneficiary (Orthosis device user); Size : 7 (Child) - extra: Shoe: Design -Sandel 3 belt use for men, hill Hight 6-9 mm
Size: 7 (Child))</t>
  </si>
  <si>
    <t>(Use : Uses for Beneficiary (Orthosis device user); Size : 8 (Adult) - extra: Shoe: Design -Sandel 3 belt use for men, hill hight 1-1.5 cm,Size: 8 (Adult))</t>
  </si>
  <si>
    <t>(Use : Uses for Beneficiary (Orthosis device user); Size : 8 (Child) - extra: Shoe: Design -Sandel 3 belt use for men, hill Hight 6-9 mm
Size: 8 (Child))</t>
  </si>
  <si>
    <t>(Use : Uses for Beneficiary (Orthosis device user); Size : 9 (Child) - extra: Shoe: Design -Sandel 3 belt use for men, hill Hight 6-9 mm
Size: 9 (Child))</t>
  </si>
  <si>
    <t>(spec: Use : Uses for Beneficiary (Orthosis device user); Size : 3 (Adult) - extra: Shoe: Design -Sandel 3 belt use for men, hill hight 1-1.5 cm
Size: 3 (Adult))
(comments: Must be needed to sample check by P&amp;O at Ukhiya Office)</t>
  </si>
  <si>
    <t>(spec: Description : Weight scale or weight machineextra: Automatic Weight Scale:
– Large and easy to read display
– Step on- Auto detection
– Auto shut off
– Easy to use
– Attractive design
– KG-St-lb selection
– 100g division
– Size: 29×28 cm)</t>
  </si>
  <si>
    <t>(spec: Description : AK cosmetic coverextra: Size : 4 Medium and 2 Large
Please see the other Specification of AK cosmetic cover
1. Made of PU foam
2. 10 mm thickness
3. Pre fabricated anatomical AK shape
4. Water resist
5. Light weight
6. Hollow knee design
7. Beige color 
8. Three available size-L,M,S
9. Length and Diameter can be adjustable.
10. Durable
Please see the attached Documents)
(comments: Please show the sample first)</t>
  </si>
  <si>
    <t xml:space="preserve">kit
 Per kit = 12 pc </t>
  </si>
  <si>
    <t>Pc</t>
  </si>
  <si>
    <t xml:space="preserve">(spec: Cordless : Yes; Power : 800W - extra: Voltage:220240V~50/60Hz
Input power:800W
No-load speed:0-1100rpm
heavy drill purpose will be used
Impact rate:0-4000bpm
Impact energy:2.5J Max.
drilling capacity:
Concrete:26mm
Steel:13mm
Wood:30mm
SDS plus chuck system
Weight: 3.85 KG) 
Prefarable band: Makita/BOSCH/Boray OR SIMILAR </t>
  </si>
  <si>
    <t xml:space="preserve">Other equipment for orthopaedic centre
(spec: Description :  - extra: (spec: Description : Heat Gun/ HOT AIR Gun, ))1600 W, Working temp. 300-500 DC, Air flow 240-450 L/min,,weight:0.52 kg Prefarable 
Band:BOSCH/Makita or similar </t>
  </si>
  <si>
    <t xml:space="preserve">(spec: Size : 1.5-10 mm - extra: - Hexagon wrench
(spec: Size : 1.5 to 10mm,  - extra: Allen key set)) Prefarable band:Tolsen/Screwflix or similar </t>
  </si>
  <si>
    <t xml:space="preserve">(spec: Mechanical controls : ; Capacity (L) : 1.8; &amp; 2.1 L Combine with a spatula : ; Combine with a heated tray liner : Yes - extra: Electric Kettli.Durable ss housing.Boil whatever you need water, tea, coffee.
The stainless steel facet).
Brand :Walton/Nova/vision or similar </t>
  </si>
  <si>
    <t xml:space="preserve">(spec: Pin : Phillips; Size : 200mm; Length : Long; Handle : Plastic - extra: Screwdriver
(spec: Pin : Philip/Star, Size : 200mm, Length : , Handle : Plastic, ))Prefarable 
band:Milwaukee/Tolsen or similar </t>
  </si>
  <si>
    <t xml:space="preserve">(spec: Pin : Phillips; Size : 100mm; Length : Short; Handle : Plastic - extra: Screwdriver
(spec: Pin : Philip/star, Size : 100mm, Length : , Handle : Plastic, ))Prefarable 
band:Milwaukee/Tolsen or similar </t>
  </si>
  <si>
    <t xml:space="preserve">(spec: Pin : Flat; Size : 100mm; Length : Short; Handle : Plastic - extra: Screwdriver
(spec: Pin : Star, Size : 100mm, Length : , Handle : Plastic, ))Prefarable band:Milwaukee/Tolsen or similar </t>
  </si>
  <si>
    <t xml:space="preserve">(spec: Pin : Flat; Size : 200mm; Length : Long; Handle : Plastic - extra: Screwdriver
(spec: Pin : Star, Size : 200mm, Length : , Handle : Plastic, ))Prefarable band:Milwaukee/Tolsen or similar </t>
  </si>
  <si>
    <t xml:space="preserve">A hacksaw is a fine-toothed saw, originally and mainly made for cutting metal. The equivalent saw for cutting wood is usually called a bow saw. Typical full-size hacksaw frame, with 12" blade. Most hacksaws are hand saws with a C-shaped walking frame that holds a blade under tension.
(spec: Length : 15cm - extra: Heckshaw frame)Prefarable band:Tolsen/stanly or similar </t>
  </si>
  <si>
    <t xml:space="preserve"> bending and cutting through tough metal wire and electrical cables
(spec: Size : ; Insulated : Yes - extra: Plier Long nose)Prefarable band:INGCO/Tolsen/Stanley or simailar </t>
  </si>
  <si>
    <t xml:space="preserve">(spec: Size :  - extra: plier lock grip)Prefarable 
band:INGCO/Tolsen/Stanley or similar </t>
  </si>
  <si>
    <t xml:space="preserve">(spec: Size : Medium &lt;40cm; Insulated : Yes - extra: For cutting nail screw)Prefarable 
band:INGCO/Tolsen/Stanley or similar </t>
  </si>
  <si>
    <t xml:space="preserve">(spec: Type : Carpenter; Nail claw : Yes; Handle : Wood - extra: Hammer
(spec: Type : Mecanician, Nail claw : , Handle : Wood,  Size- extra:200,300 &amp; 500 gm)) prefarable 
Band:Stanley/Harden or similar </t>
  </si>
  <si>
    <t xml:space="preserve">(spec: Size : 10'' - extra: spec:  - extra: CASTING SCISSOR FOR 
PLASTER (made of SS))Prefarable 
Band:Medline/medema or similar </t>
  </si>
  <si>
    <t xml:space="preserve">(spec:  - extra: Welding Iron
(spec:  - extra: Generally named Tatal 
High Quality)
Electrical 150W,220 volt
Curved nozzle,)Prefarable 
band:DZK or similar </t>
  </si>
  <si>
    <t xml:space="preserve">(spec: Power (V) : 18; Cordeless : Yes - extra: 1.5A Oscillating Multi Tool, 3 Degree Oscillating Angle with 3 Pieces Saw Blades, 1 Piece Semi Circle Blade Sanding Plate, 6 Pieces Sanding Papers for Sanding, Grinding
plaster &amp; cast cutter saw)Prefarable 
Band: Makita/BOSCH or similar </t>
  </si>
  <si>
    <t xml:space="preserve">(spec: Power (V) : 220v; Cordless : Yes - extra: Electric saw which uses a reciprocating blade to cut irregular curves, such as stenciled designs, in wood, metal, or other materials.
Battery-powered jigsaw (cordless)
Powered jigsaw 220V) Prefarable 
Band;Makita/BOSCH or similar </t>
  </si>
  <si>
    <t xml:space="preserve">(spec: Electricity supply (in Volt) : 220V - extra: Combined sanding machine.Press drill machine
(spec: Electricity supply (in Volt) : 220V,  - extra: Bench Grinding Machine with stand (Sanding)
Special notes: one side conical sandings tools need to attached for sanding cone use purpose
2HP , one side rough &amp; another side smooth conical sanding cone will be attached &amp; changeable cone
Chopper modified)
Grinding machine with metal standing frame)
(comments: Conical sandings tools will be attached one side) Prefarable:Makita/INGCO/Tolsen/BSCH or similar </t>
  </si>
  <si>
    <t xml:space="preserve">Input power: 750W
• Voltage: 230V
• Frequency: 50Hz
• No load speed: 180~2770RPM
• 16 spindle speeds
• Spindle travel: 80mm
• Spindle Taper: MT2
• Chuck capacity: 16mm
• Table diameter: Ø290mm
• Table tilt: 45° left and right
• Base size: 460x270mm
• Max. distance from spindle end to
• surface of table: 725mm
• Net weight:55Kgs
• Machine height:1580mm 
Prefarable:Makita/INGCO/Tolsen or similar </t>
  </si>
  <si>
    <t xml:space="preserve">kit
kit = 13 pc </t>
  </si>
  <si>
    <t>Kit 
Kit= 500 pc</t>
  </si>
  <si>
    <t xml:space="preserve">pack
per pack = 200 pc </t>
  </si>
  <si>
    <t xml:space="preserve">roll
Per Roll = 5 pound </t>
  </si>
  <si>
    <t xml:space="preserve">(spec: Perforation  : Yes; Color : Color  White - extra: Orfit Thermoplastic-3.2  mm
3 feet / 4 feet
It melts by using boil water.it couldn’t melt by using oven. Use for orthosis production through boil water)
Brand :  beijing Jinbo or similar </t>
  </si>
  <si>
    <t xml:space="preserve">pack
Per pack = 10 pc </t>
  </si>
  <si>
    <t xml:space="preserve">Bag
Bag of 25 kg </t>
  </si>
  <si>
    <t>PC 
Pc = 20 Ft</t>
  </si>
  <si>
    <t>(spec: Length : 20 feet/ Internal diameter : 1"/ Finition : Not Threaded/ End : Male-Male/ Nominal pressure : 10barsextra: Pipe - galvanised(Length : N/A; Internal diameter : N/A; Finition : N/A; End : N/A; Nominal pressure : - extra: Pipe - galvanised(spec: Length : 20 feet each pipe . Internal diameter : 1"; Finition : Not Threaded; End : not; Nominal pressure : 10bars - extra: Hot dipped galvanized round steel pipe/gi pipe pre galvanized steel.Each pipe 20 feet.</t>
  </si>
  <si>
    <t>(spec: Use : shoe nail 1.5 inch/ Size : 1extra: Nail (weight)(Use : usally use for shoe; Size : 1.5 - extra: Shoe Nail: length 1.5 inch, use : usally use for shoe, Color: Black  each box weight  375 g)</t>
  </si>
  <si>
    <t xml:space="preserve">box
Per Box = 375gm </t>
  </si>
  <si>
    <t xml:space="preserve">(Size:15 cm x 3m) Instrinsic spec. : Normal standard - with plaster of paris soaked in 25°C water, plaster sets within 150 seconds.Material fine knit cotton gauze embedded with plaster of paris.Bandage roll in sealed packaging, especially in wet areas. - extra: Plaster of paris - roll(spec: ; Instrinsic spec. : Normal standard - with plaster of paris soaked in 25°Cwater, plaster sets within 150 seconds.)Prefarble band:Flemingo/Gypsona or similar </t>
  </si>
  <si>
    <t xml:space="preserve">(spec: Use : P&amp;O beneficiary orthosis use/ Size : extra: Shoes pair Uses for Beneficiary of Orthosis device user, Size: 7,8,9,10 (Adult), Shoe Design - Sandal 3 belt use for men, with Velcro, opening of front side, hill height 1-1.5 cm, Materials- Rubber sole, fabric’s &amp; artificial leather etc.Bata/Apex
All shoes/sandle prefarable 
band:Bata/Apex or similar </t>
  </si>
  <si>
    <t>spec: Use : P&amp;O beneficiary orthosis use/ Size : extra: Shoes pair Uses for Beneficiary of Orthosis device user, Size: 2,3,4,5,6(Child), Shoe Design - Sandal 3 belt use for men, with Velcro, opening of front side, hill height 1-1.5 cm, Materials- Rubber sole, fabrics &amp; artificial leather, etc.</t>
  </si>
  <si>
    <t xml:space="preserve">(spec: Use: NA/ Size :  2extra: Sandel 3 belt, use for men. Heel height 6-9mm , use for Beneficiary. Orthosis device user. size 21.7 cm(Inside))
Brand : Bata or similar </t>
  </si>
  <si>
    <t>(spec: Use : P&amp;O beneficiary orthosis use/ Size : 40extra: Shoes pair Uses for Beneficiary of Orthosis device user, Size:  (Adult), Shoe Design - Sandal 3 belt use for men, with Velcro, opening of front side, hill height 1-1.5 cm, Materials- Rubber sole, fabric’s &amp; artificial leather etc.
Made in Bata/Apex or similar</t>
  </si>
  <si>
    <t xml:space="preserve">pack
 per pack = 100 pc </t>
  </si>
  <si>
    <t xml:space="preserve">G03526 – Goniometer Clear Plastic, Double arm As seen as picture
Brand : Beijing Jingbo or similar </t>
  </si>
  <si>
    <t>(spec: Material : Copper; Diameter (mm) : Head-6mm; Lenght (mm) : 3 mm - extra: Materials: Copper
Size-3mm, 
Head dia-6mm, 
Head shape: Flat, round)</t>
  </si>
  <si>
    <t>(spec: Material : stainless steel; Size (mm) :  - extra: Jigsaw Blade
Materials; Stainless steel
Size: 3 x 0.25 x 3.5 inches
Purpose: Plastic &amp; wood cutting)</t>
  </si>
  <si>
    <t>(spec: Description : KAFO side bar twisterextra: made by metal )</t>
  </si>
  <si>
    <t>(spec: Description : Wiewmessextra: hole distance 1mm .Used for smoothing the P&amp;O mould/cast</t>
  </si>
  <si>
    <t>specfication:
 Rated input power: 500 W
 Weight: 1.5 KG
 No-load speed, 1st gear 0 – 2,600 rpm
 Power output: 250
 Drill spindle connecting thread: 3/8″-24 UNF
 Chuck capacity, min./max. 1 = 5 – 10mm
 Tool dimensions (width) 69
 Dimension of Tool (length) 262
 Tool dimensions (height) 180
 Impact rate at no-load speed: 0 – 41.600 bpm
 Drilling range
 Concrete Drilling diameter: 13mm
 Wood Drilling diameter : 25mm
 Steel Drilling diameter: 10mm Prefarable band :Makita/BOSCH</t>
  </si>
  <si>
    <t xml:space="preserve">G04588 - Other equipment for orthopaedic centreSpecifications:
Product Type : Sewing Machine
Color : White and Blue
Needle Threader : DB×1 11-18
Stitch Length Control : 5
Knee Lifter : 5-13
Weight : 150 Kilograms or so
Dimensions : 24.8 x 55 x 64.5 Centimeters
Material : Iron
Power Source : Corded Electric
Sewing Speed : 5000 rpm
Brand: Jack or similar </t>
  </si>
  <si>
    <t xml:space="preserve">
(spec: Use : NA/ Size : CH 13 extra: Sandel 3 belt, use for men.Heel height 6-9mm, use for Beneficiary. Orthosis device user.
Brand : BATA or similar  size 20 cm (Inside))</t>
  </si>
  <si>
    <t xml:space="preserve"> Orthotic knee joint</t>
  </si>
  <si>
    <t>Ankle orthotic joint</t>
  </si>
  <si>
    <t>Ears protector</t>
  </si>
  <si>
    <t xml:space="preserve"> Pipe cutter</t>
  </si>
  <si>
    <t xml:space="preserve">Laser light </t>
  </si>
  <si>
    <t xml:space="preserve"> Open end wrench</t>
  </si>
  <si>
    <t xml:space="preserve"> Hexagon wrench</t>
  </si>
  <si>
    <t xml:space="preserve"> Bending Iron</t>
  </si>
  <si>
    <t>Bending Iron</t>
  </si>
  <si>
    <t xml:space="preserve">Electric Ketlli </t>
  </si>
  <si>
    <t>Screwdriver</t>
  </si>
  <si>
    <t xml:space="preserve"> Screwdriver</t>
  </si>
  <si>
    <t xml:space="preserve"> Blade for cutter</t>
  </si>
  <si>
    <t xml:space="preserve"> Cutter</t>
  </si>
  <si>
    <t xml:space="preserve"> Square</t>
  </si>
  <si>
    <t xml:space="preserve"> Spirit level</t>
  </si>
  <si>
    <t xml:space="preserve"> Blade for hacksaw</t>
  </si>
  <si>
    <t xml:space="preserve"> Saw - hacksaw</t>
  </si>
  <si>
    <t xml:space="preserve"> Combination plier</t>
  </si>
  <si>
    <t>Vice plier</t>
  </si>
  <si>
    <t xml:space="preserve"> Cutting plier</t>
  </si>
  <si>
    <t xml:space="preserve"> Hammer</t>
  </si>
  <si>
    <t xml:space="preserve"> Scissors</t>
  </si>
  <si>
    <t xml:space="preserve"> Calliper gauge</t>
  </si>
  <si>
    <t>Scissors</t>
  </si>
  <si>
    <t xml:space="preserve"> Oscillating saw blade</t>
  </si>
  <si>
    <t>Other tooling(Hole Punch)</t>
  </si>
  <si>
    <t>Welding Iron</t>
  </si>
  <si>
    <t>Shoemaker’s anvil with three arms(Tripod)</t>
  </si>
  <si>
    <t xml:space="preserve"> Oscillating saw</t>
  </si>
  <si>
    <t>Jigsaw</t>
  </si>
  <si>
    <t xml:space="preserve"> Hammer drill</t>
  </si>
  <si>
    <t xml:space="preserve"> Eyelet holder with pendulum</t>
  </si>
  <si>
    <t xml:space="preserve"> Combined sanding &amp; grinding machine</t>
  </si>
  <si>
    <t xml:space="preserve"> Anvil</t>
  </si>
  <si>
    <t>Press Bench drilling machine</t>
  </si>
  <si>
    <t>Thinner</t>
  </si>
  <si>
    <t>Glue</t>
  </si>
  <si>
    <t xml:space="preserve"> Spare rubber strips(Rubber sole)</t>
  </si>
  <si>
    <t>Abrasive paper sheet</t>
  </si>
  <si>
    <t>Velcro</t>
  </si>
  <si>
    <t xml:space="preserve"> Velcro</t>
  </si>
  <si>
    <t>Strap - Hoop - Loop</t>
  </si>
  <si>
    <t>EVA foam</t>
  </si>
  <si>
    <t xml:space="preserve"> Imitation leather</t>
  </si>
  <si>
    <t xml:space="preserve"> Screw - Stud</t>
  </si>
  <si>
    <t>Sewing button</t>
  </si>
  <si>
    <t>Cosmetic sock</t>
  </si>
  <si>
    <t xml:space="preserve"> Cosmetic sock</t>
  </si>
  <si>
    <t>Thermoformable plastics low temperature</t>
  </si>
  <si>
    <t xml:space="preserve"> Sewing thread roll</t>
  </si>
  <si>
    <t>Apron protection</t>
  </si>
  <si>
    <t xml:space="preserve"> Protective goggles</t>
  </si>
  <si>
    <t>Towel</t>
  </si>
  <si>
    <t>Drill bit</t>
  </si>
  <si>
    <t xml:space="preserve"> Plastic food container</t>
  </si>
  <si>
    <t>Plaster of Paris powder</t>
  </si>
  <si>
    <t xml:space="preserve"> Flat with Handle blade for ''SURFORM'' file</t>
  </si>
  <si>
    <t xml:space="preserve"> Flat spare blade(Surform)</t>
  </si>
  <si>
    <t xml:space="preserve"> Half round spare blade ''SURFORM''</t>
  </si>
  <si>
    <t>Surform round file</t>
  </si>
  <si>
    <t>Dermographic pencil</t>
  </si>
  <si>
    <t>Other medical equipment/Bed sheet cover for treatment table</t>
  </si>
  <si>
    <t>Pillow</t>
  </si>
  <si>
    <t xml:space="preserve"> Pipe - galvanised</t>
  </si>
  <si>
    <t>Sanding sleeve</t>
  </si>
  <si>
    <t>Plaster moulding spatula</t>
  </si>
  <si>
    <t>Other equipment for orthopaedic centre</t>
  </si>
  <si>
    <t xml:space="preserve"> Plaster mixing bowl</t>
  </si>
  <si>
    <t>Nail (weight)</t>
  </si>
  <si>
    <t xml:space="preserve"> Food stretch film roll</t>
  </si>
  <si>
    <t>Wheelwright's plane</t>
  </si>
  <si>
    <t xml:space="preserve"> Plaster of paris bandage</t>
  </si>
  <si>
    <t>Plaster of paris bandage</t>
  </si>
  <si>
    <t>Bench drilling machine(Press dril)</t>
  </si>
  <si>
    <t>other external use drug</t>
  </si>
  <si>
    <t xml:space="preserve">Talc powder </t>
  </si>
  <si>
    <t>Head cap</t>
  </si>
  <si>
    <t>Glue pot</t>
  </si>
  <si>
    <t>Sewing measuring tape</t>
  </si>
  <si>
    <t>Measuring tape</t>
  </si>
  <si>
    <t>Sewing needle</t>
  </si>
  <si>
    <t xml:space="preserve"> Ruler</t>
  </si>
  <si>
    <t>Metallic brush</t>
  </si>
  <si>
    <t>Goniometer Clear Plastic</t>
  </si>
  <si>
    <t xml:space="preserve"> Hole puncher</t>
  </si>
  <si>
    <t>Rivet</t>
  </si>
  <si>
    <t>Sandles</t>
  </si>
  <si>
    <t>Shoes pair</t>
  </si>
  <si>
    <t xml:space="preserve"> Shoes pair</t>
  </si>
  <si>
    <t>Other fuel</t>
  </si>
  <si>
    <t>Other cleaning item</t>
  </si>
  <si>
    <t xml:space="preserve"> Hex bolt with nut</t>
  </si>
  <si>
    <t xml:space="preserve"> Bucket</t>
  </si>
  <si>
    <t>Bowl</t>
  </si>
  <si>
    <t>Jigsaw blade</t>
  </si>
  <si>
    <t xml:space="preserve"> Other tool</t>
  </si>
  <si>
    <t xml:space="preserve"> Other equipment for orthopaedic centre</t>
  </si>
  <si>
    <t>Hook (weight)</t>
  </si>
  <si>
    <t>Other orthopedic components</t>
  </si>
  <si>
    <t xml:space="preserve">(spec: Use : foam &amp; velcro - extra: (spec: Use : PVC,  - extra:  L Glue Tin for attachment soft pading velcro in orfit.Each container contain 5 litre.It canvary as per P&amp;O requirement
National Solution)) 
Band:National glue/Swan/diamond or similar </t>
  </si>
  <si>
    <t xml:space="preserve">Remarks </t>
  </si>
  <si>
    <t>Treatment table</t>
  </si>
  <si>
    <t>5 L</t>
  </si>
  <si>
    <t xml:space="preserve">Unit Price 
( Including Vat &amp; Tax) </t>
  </si>
  <si>
    <r>
      <t xml:space="preserve">Appendix A (  Price List) 
Price will be including vat &amp; tax 
</t>
    </r>
    <r>
      <rPr>
        <sz val="12"/>
        <rFont val="Arial"/>
        <family val="2"/>
      </rPr>
      <t xml:space="preserve">Unit will be pair /piece/set based on the product type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</si>
</sst>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quot;_-;\-* #,##0.00\ &quot;€&quot;_-;_-* &quot;-&quot;??\ &quot;€&quot;_-;_-@_-"/>
    <numFmt numFmtId="165" formatCode="_-* #,##0.00\ _€_-;\-* #,##0.00\ _€_-;_-* &quot;-&quot;??\ _€_-;_-@_-"/>
    <numFmt numFmtId="166" formatCode="[$-F800]dddd\,\ mmmm\ dd\,\ yyyy"/>
    <numFmt numFmtId="167" formatCode="[$-409]dd\-mmm\-yy;@"/>
  </numFmts>
  <fonts count="47" x14ac:knownFonts="1">
    <font>
      <sz val="11"/>
      <color theme="1"/>
      <name val="Calibri"/>
      <family val="2"/>
      <scheme val="minor"/>
    </font>
    <font>
      <sz val="10"/>
      <name val="Arial"/>
      <family val="2"/>
    </font>
    <font>
      <sz val="12"/>
      <name val="Arial"/>
      <family val="2"/>
    </font>
    <font>
      <b/>
      <sz val="12"/>
      <name val="Arial"/>
      <family val="2"/>
    </font>
    <font>
      <sz val="10"/>
      <name val="Arial"/>
      <family val="2"/>
    </font>
    <font>
      <sz val="14"/>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0"/>
      <color indexed="12"/>
      <name val="Arial"/>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4"/>
      <name val="Arial"/>
      <family val="2"/>
    </font>
    <font>
      <b/>
      <sz val="26"/>
      <name val="Arial"/>
      <family val="2"/>
    </font>
    <font>
      <sz val="11"/>
      <color theme="1"/>
      <name val="Calibri"/>
      <family val="2"/>
      <scheme val="minor"/>
    </font>
    <font>
      <b/>
      <sz val="12"/>
      <name val="Nunito"/>
    </font>
    <font>
      <sz val="9"/>
      <color indexed="81"/>
      <name val="Tahoma"/>
      <family val="2"/>
    </font>
    <font>
      <b/>
      <sz val="9"/>
      <color indexed="81"/>
      <name val="Tahoma"/>
      <family val="2"/>
    </font>
    <font>
      <b/>
      <u/>
      <sz val="12"/>
      <name val="Arial"/>
      <family val="2"/>
    </font>
    <font>
      <b/>
      <u/>
      <sz val="14"/>
      <name val="Arial"/>
      <family val="2"/>
    </font>
    <font>
      <sz val="16"/>
      <color rgb="FFFF0000"/>
      <name val="Arial"/>
      <family val="2"/>
    </font>
    <font>
      <sz val="16"/>
      <name val="Arial"/>
      <family val="2"/>
    </font>
    <font>
      <b/>
      <sz val="16"/>
      <name val="Arial"/>
      <family val="2"/>
    </font>
    <font>
      <sz val="11"/>
      <name val="Arial"/>
      <family val="2"/>
    </font>
    <font>
      <sz val="10"/>
      <name val="Nunito"/>
    </font>
    <font>
      <sz val="10"/>
      <color rgb="FF000000"/>
      <name val="Times New Roman"/>
      <family val="1"/>
    </font>
    <font>
      <sz val="10"/>
      <color rgb="FF000000"/>
      <name val="Times New Roman"/>
      <family val="1"/>
    </font>
    <font>
      <sz val="14"/>
      <name val="Calibri"/>
      <family val="2"/>
      <scheme val="minor"/>
    </font>
    <font>
      <sz val="12"/>
      <name val="Calibri"/>
      <family val="2"/>
      <scheme val="minor"/>
    </font>
    <font>
      <b/>
      <sz val="12"/>
      <name val="Calibri"/>
      <family val="2"/>
      <scheme val="minor"/>
    </font>
    <font>
      <sz val="12"/>
      <color rgb="FF000000"/>
      <name val="Calibri"/>
      <family val="2"/>
      <scheme val="minor"/>
    </font>
    <font>
      <sz val="12"/>
      <color rgb="FFFF0000"/>
      <name val="Calibri"/>
      <family val="2"/>
      <scheme val="minor"/>
    </font>
    <font>
      <sz val="14"/>
      <color rgb="FFFF0000"/>
      <name val="Calibri"/>
      <family val="2"/>
      <scheme val="minor"/>
    </font>
    <font>
      <sz val="14"/>
      <color rgb="FFFF0000"/>
      <name val="Arial"/>
      <family val="2"/>
    </font>
    <font>
      <sz val="12"/>
      <color rgb="FFFF0000"/>
      <name val="Arial"/>
      <family val="2"/>
    </font>
    <font>
      <sz val="12"/>
      <color theme="1"/>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theme="0"/>
        <bgColor indexed="64"/>
      </patternFill>
    </fill>
    <fill>
      <patternFill patternType="solid">
        <fgColor theme="0" tint="-4.9989318521683403E-2"/>
        <bgColor indexed="64"/>
      </patternFill>
    </fill>
    <fill>
      <patternFill patternType="solid">
        <fgColor theme="0"/>
        <bgColor rgb="FFFFFFFF"/>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theme="4" tint="0.59999389629810485"/>
        <bgColor rgb="FFFFFFFF"/>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bgColor indexed="64"/>
      </patternFill>
    </fill>
    <fill>
      <patternFill patternType="solid">
        <fgColor theme="8" tint="0.39997558519241921"/>
        <bgColor indexed="64"/>
      </patternFill>
    </fill>
    <fill>
      <patternFill patternType="solid">
        <fgColor theme="8"/>
        <bgColor indexed="64"/>
      </patternFill>
    </fill>
    <fill>
      <patternFill patternType="solid">
        <fgColor theme="3" tint="0.39997558519241921"/>
        <bgColor indexed="64"/>
      </patternFill>
    </fill>
    <fill>
      <patternFill patternType="solid">
        <fgColor theme="5" tint="0.79998168889431442"/>
        <bgColor indexed="64"/>
      </patternFill>
    </fill>
    <fill>
      <patternFill patternType="solid">
        <fgColor theme="0" tint="-0.14999847407452621"/>
        <bgColor indexed="64"/>
      </patternFill>
    </fill>
  </fills>
  <borders count="5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s>
  <cellStyleXfs count="4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3" borderId="0" applyNumberFormat="0" applyBorder="0" applyAlignment="0" applyProtection="0"/>
    <xf numFmtId="0" fontId="9" fillId="16" borderId="1" applyNumberFormat="0" applyAlignment="0" applyProtection="0"/>
    <xf numFmtId="0" fontId="10" fillId="17" borderId="3" applyNumberFormat="0" applyAlignment="0" applyProtection="0"/>
    <xf numFmtId="164" fontId="1" fillId="0" borderId="0" applyFont="0" applyFill="0" applyBorder="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0" applyNumberFormat="0" applyFill="0" applyBorder="0" applyAlignment="0" applyProtection="0">
      <alignment vertical="top"/>
      <protection locked="0"/>
    </xf>
    <xf numFmtId="0" fontId="18" fillId="0" borderId="2" applyNumberFormat="0" applyFill="0" applyAlignment="0" applyProtection="0"/>
    <xf numFmtId="165" fontId="1" fillId="0" borderId="0" applyFont="0" applyFill="0" applyBorder="0" applyAlignment="0" applyProtection="0"/>
    <xf numFmtId="164" fontId="1" fillId="0" borderId="0" applyFont="0" applyFill="0" applyBorder="0" applyAlignment="0" applyProtection="0"/>
    <xf numFmtId="0" fontId="19" fillId="19" borderId="0" applyNumberFormat="0" applyBorder="0" applyAlignment="0" applyProtection="0"/>
    <xf numFmtId="0" fontId="1" fillId="0" borderId="0"/>
    <xf numFmtId="0" fontId="4" fillId="0" borderId="0"/>
    <xf numFmtId="0" fontId="1" fillId="18" borderId="4" applyNumberFormat="0" applyFont="0" applyAlignment="0" applyProtection="0"/>
    <xf numFmtId="0" fontId="20" fillId="16"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25" fillId="0" borderId="0" applyFont="0" applyFill="0" applyBorder="0" applyAlignment="0" applyProtection="0"/>
    <xf numFmtId="0" fontId="36" fillId="0" borderId="0"/>
    <xf numFmtId="0" fontId="37" fillId="0" borderId="0"/>
    <xf numFmtId="0" fontId="1" fillId="0" borderId="0"/>
  </cellStyleXfs>
  <cellXfs count="218">
    <xf numFmtId="0" fontId="0" fillId="0" borderId="0" xfId="0"/>
    <xf numFmtId="0" fontId="24" fillId="20" borderId="0" xfId="36" applyFont="1" applyFill="1" applyAlignment="1">
      <alignment vertical="center"/>
    </xf>
    <xf numFmtId="0" fontId="2" fillId="20" borderId="0" xfId="36" applyFont="1" applyFill="1" applyAlignment="1">
      <alignment vertical="center"/>
    </xf>
    <xf numFmtId="0" fontId="3" fillId="20" borderId="0" xfId="36" applyFont="1" applyFill="1" applyAlignment="1">
      <alignment vertical="center"/>
    </xf>
    <xf numFmtId="0" fontId="2" fillId="20" borderId="0" xfId="36" applyFont="1" applyFill="1"/>
    <xf numFmtId="0" fontId="5" fillId="20" borderId="0" xfId="36" applyFont="1" applyFill="1"/>
    <xf numFmtId="14" fontId="3" fillId="20" borderId="0" xfId="36" applyNumberFormat="1" applyFont="1" applyFill="1" applyAlignment="1">
      <alignment vertical="center"/>
    </xf>
    <xf numFmtId="165" fontId="2" fillId="20" borderId="31" xfId="32" applyFont="1" applyFill="1" applyBorder="1" applyAlignment="1">
      <alignment horizontal="center" vertical="center" wrapText="1"/>
    </xf>
    <xf numFmtId="165" fontId="2" fillId="20" borderId="32" xfId="32" applyFont="1" applyFill="1" applyBorder="1" applyAlignment="1">
      <alignment horizontal="center" vertical="center" wrapText="1"/>
    </xf>
    <xf numFmtId="0" fontId="3" fillId="20" borderId="0" xfId="36" applyFont="1" applyFill="1"/>
    <xf numFmtId="0" fontId="29" fillId="20" borderId="19" xfId="36" applyFont="1" applyFill="1" applyBorder="1" applyAlignment="1">
      <alignment vertical="top"/>
    </xf>
    <xf numFmtId="0" fontId="2" fillId="20" borderId="0" xfId="36" applyFont="1" applyFill="1" applyAlignment="1">
      <alignment horizontal="center" vertical="center"/>
    </xf>
    <xf numFmtId="166" fontId="23" fillId="20" borderId="0" xfId="36" applyNumberFormat="1" applyFont="1" applyFill="1" applyAlignment="1">
      <alignment vertical="center"/>
    </xf>
    <xf numFmtId="0" fontId="2" fillId="20" borderId="0" xfId="36" applyFont="1" applyFill="1" applyAlignment="1">
      <alignment horizontal="left" vertical="center"/>
    </xf>
    <xf numFmtId="10" fontId="2" fillId="21" borderId="28" xfId="43" applyNumberFormat="1" applyFont="1" applyFill="1" applyBorder="1" applyAlignment="1">
      <alignment horizontal="center" vertical="center"/>
    </xf>
    <xf numFmtId="10" fontId="2" fillId="21" borderId="24" xfId="43" applyNumberFormat="1" applyFont="1" applyFill="1" applyBorder="1" applyAlignment="1">
      <alignment horizontal="center" vertical="center"/>
    </xf>
    <xf numFmtId="0" fontId="3" fillId="20" borderId="0" xfId="36" applyFont="1" applyFill="1" applyAlignment="1">
      <alignment horizontal="center" vertical="center"/>
    </xf>
    <xf numFmtId="0" fontId="3" fillId="20" borderId="0" xfId="36" applyFont="1" applyFill="1" applyAlignment="1">
      <alignment horizontal="left" vertical="center"/>
    </xf>
    <xf numFmtId="165" fontId="2" fillId="20" borderId="0" xfId="32" applyFont="1" applyFill="1" applyBorder="1" applyAlignment="1">
      <alignment horizontal="center" vertical="center" wrapText="1"/>
    </xf>
    <xf numFmtId="0" fontId="2" fillId="20" borderId="15" xfId="36" applyFont="1" applyFill="1" applyBorder="1" applyAlignment="1">
      <alignment horizontal="center" vertical="center" wrapText="1"/>
    </xf>
    <xf numFmtId="0" fontId="2" fillId="20" borderId="20" xfId="36" applyFont="1" applyFill="1" applyBorder="1" applyAlignment="1">
      <alignment horizontal="center" vertical="center" wrapText="1"/>
    </xf>
    <xf numFmtId="0" fontId="3" fillId="21" borderId="13" xfId="36" applyFont="1" applyFill="1" applyBorder="1" applyAlignment="1">
      <alignment horizontal="left" vertical="center" wrapText="1"/>
    </xf>
    <xf numFmtId="0" fontId="23" fillId="21" borderId="0" xfId="36" applyFont="1" applyFill="1" applyAlignment="1">
      <alignment horizontal="left" vertical="center"/>
    </xf>
    <xf numFmtId="0" fontId="2" fillId="20" borderId="12" xfId="36" applyFont="1" applyFill="1" applyBorder="1" applyAlignment="1">
      <alignment horizontal="left" vertical="center"/>
    </xf>
    <xf numFmtId="0" fontId="2" fillId="20" borderId="0" xfId="32" applyNumberFormat="1" applyFont="1" applyFill="1" applyBorder="1" applyAlignment="1">
      <alignment horizontal="center" vertical="center" wrapText="1"/>
    </xf>
    <xf numFmtId="0" fontId="2" fillId="20" borderId="15" xfId="36" applyFont="1" applyFill="1" applyBorder="1" applyAlignment="1">
      <alignment horizontal="left" vertical="center"/>
    </xf>
    <xf numFmtId="0" fontId="2" fillId="20" borderId="15" xfId="32" applyNumberFormat="1" applyFont="1" applyFill="1" applyBorder="1" applyAlignment="1">
      <alignment horizontal="left" vertical="center"/>
    </xf>
    <xf numFmtId="0" fontId="23" fillId="20" borderId="15" xfId="36" applyFont="1" applyFill="1" applyBorder="1" applyAlignment="1">
      <alignment vertical="center"/>
    </xf>
    <xf numFmtId="165" fontId="5" fillId="20" borderId="27" xfId="32" applyFont="1" applyFill="1" applyBorder="1" applyAlignment="1">
      <alignment horizontal="center" vertical="center"/>
    </xf>
    <xf numFmtId="0" fontId="5" fillId="0" borderId="0" xfId="36" applyFont="1"/>
    <xf numFmtId="0" fontId="2" fillId="21" borderId="15" xfId="36" applyFont="1" applyFill="1" applyBorder="1" applyAlignment="1">
      <alignment horizontal="center" vertical="center" wrapText="1"/>
    </xf>
    <xf numFmtId="165" fontId="2" fillId="20" borderId="36" xfId="32" applyFont="1" applyFill="1" applyBorder="1" applyAlignment="1">
      <alignment horizontal="center" vertical="center" wrapText="1"/>
    </xf>
    <xf numFmtId="165" fontId="2" fillId="20" borderId="40" xfId="32" applyFont="1" applyFill="1" applyBorder="1" applyAlignment="1">
      <alignment horizontal="center" vertical="center" wrapText="1"/>
    </xf>
    <xf numFmtId="0" fontId="5" fillId="20" borderId="26" xfId="36" applyFont="1" applyFill="1" applyBorder="1" applyAlignment="1">
      <alignment horizontal="left" vertical="center" wrapText="1"/>
    </xf>
    <xf numFmtId="0" fontId="2" fillId="23" borderId="0" xfId="36" applyFont="1" applyFill="1"/>
    <xf numFmtId="165" fontId="3" fillId="20" borderId="21" xfId="32" applyFont="1" applyFill="1" applyBorder="1" applyAlignment="1">
      <alignment vertical="center" wrapText="1"/>
    </xf>
    <xf numFmtId="165" fontId="5" fillId="24" borderId="15" xfId="32" applyFont="1" applyFill="1" applyBorder="1" applyAlignment="1">
      <alignment horizontal="center" vertical="center" wrapText="1"/>
    </xf>
    <xf numFmtId="0" fontId="34" fillId="0" borderId="15" xfId="36" applyFont="1" applyBorder="1" applyAlignment="1">
      <alignment horizontal="center" vertical="center" wrapText="1"/>
    </xf>
    <xf numFmtId="165" fontId="5" fillId="20" borderId="15" xfId="32" applyFont="1" applyFill="1" applyBorder="1" applyAlignment="1">
      <alignment horizontal="center" vertical="center" wrapText="1"/>
    </xf>
    <xf numFmtId="0" fontId="2" fillId="20" borderId="30" xfId="36" applyFont="1" applyFill="1" applyBorder="1" applyAlignment="1">
      <alignment horizontal="center" vertical="center" wrapText="1"/>
    </xf>
    <xf numFmtId="165" fontId="5" fillId="25" borderId="15" xfId="32" applyFont="1" applyFill="1" applyBorder="1" applyAlignment="1">
      <alignment horizontal="center" vertical="center" wrapText="1"/>
    </xf>
    <xf numFmtId="0" fontId="23" fillId="20" borderId="0" xfId="36" applyFont="1" applyFill="1" applyAlignment="1">
      <alignment horizontal="left" vertical="center"/>
    </xf>
    <xf numFmtId="0" fontId="34" fillId="20" borderId="15" xfId="36" applyFont="1" applyFill="1" applyBorder="1" applyAlignment="1">
      <alignment horizontal="center" vertical="center" wrapText="1"/>
    </xf>
    <xf numFmtId="4" fontId="34" fillId="22" borderId="39" xfId="0" applyNumberFormat="1" applyFont="1" applyFill="1" applyBorder="1" applyAlignment="1">
      <alignment horizontal="center" vertical="center"/>
    </xf>
    <xf numFmtId="0" fontId="34" fillId="22" borderId="39" xfId="0" applyFont="1" applyFill="1" applyBorder="1" applyAlignment="1">
      <alignment horizontal="center" vertical="center" wrapText="1"/>
    </xf>
    <xf numFmtId="165" fontId="5" fillId="28" borderId="15" xfId="32" applyFont="1" applyFill="1" applyBorder="1" applyAlignment="1">
      <alignment horizontal="center" vertical="center" wrapText="1"/>
    </xf>
    <xf numFmtId="165" fontId="5" fillId="29" borderId="15" xfId="32" applyFont="1" applyFill="1" applyBorder="1" applyAlignment="1">
      <alignment horizontal="center" vertical="center" wrapText="1"/>
    </xf>
    <xf numFmtId="165" fontId="5" fillId="30" borderId="15" xfId="32" applyFont="1" applyFill="1" applyBorder="1" applyAlignment="1">
      <alignment horizontal="center" vertical="center" wrapText="1"/>
    </xf>
    <xf numFmtId="165" fontId="5" fillId="31" borderId="15" xfId="32" applyFont="1" applyFill="1" applyBorder="1" applyAlignment="1">
      <alignment horizontal="center" vertical="center" wrapText="1"/>
    </xf>
    <xf numFmtId="0" fontId="34" fillId="24" borderId="15" xfId="36" applyFont="1" applyFill="1" applyBorder="1" applyAlignment="1">
      <alignment horizontal="center" vertical="center" wrapText="1"/>
    </xf>
    <xf numFmtId="0" fontId="2" fillId="20" borderId="15" xfId="36" applyFont="1" applyFill="1" applyBorder="1" applyAlignment="1">
      <alignment horizontal="center" vertical="center"/>
    </xf>
    <xf numFmtId="0" fontId="5" fillId="0" borderId="15" xfId="36" applyFont="1" applyBorder="1" applyAlignment="1">
      <alignment horizontal="center" vertical="center"/>
    </xf>
    <xf numFmtId="0" fontId="0" fillId="0" borderId="15" xfId="0" applyBorder="1" applyAlignment="1">
      <alignment horizontal="center" vertical="center" wrapText="1"/>
    </xf>
    <xf numFmtId="0" fontId="0" fillId="20" borderId="15" xfId="0" applyFill="1" applyBorder="1" applyAlignment="1">
      <alignment horizontal="center" vertical="center" wrapText="1"/>
    </xf>
    <xf numFmtId="0" fontId="36" fillId="20" borderId="15" xfId="0" applyFont="1" applyFill="1" applyBorder="1" applyAlignment="1">
      <alignment horizontal="center" vertical="center" wrapText="1"/>
    </xf>
    <xf numFmtId="0" fontId="36" fillId="0" borderId="15" xfId="0" applyFont="1" applyBorder="1" applyAlignment="1">
      <alignment horizontal="center" vertical="center" wrapText="1"/>
    </xf>
    <xf numFmtId="0" fontId="0" fillId="0" borderId="0" xfId="0" applyAlignment="1">
      <alignment horizontal="center" vertical="center"/>
    </xf>
    <xf numFmtId="0" fontId="0" fillId="20" borderId="15" xfId="0" applyFill="1" applyBorder="1" applyAlignment="1">
      <alignment vertical="center" wrapText="1"/>
    </xf>
    <xf numFmtId="0" fontId="0" fillId="0" borderId="15" xfId="0" applyBorder="1" applyAlignment="1">
      <alignment horizontal="center" vertical="center"/>
    </xf>
    <xf numFmtId="0" fontId="0" fillId="24" borderId="15" xfId="0" applyFill="1" applyBorder="1" applyAlignment="1">
      <alignment vertical="center" wrapText="1"/>
    </xf>
    <xf numFmtId="0" fontId="0" fillId="25" borderId="15" xfId="0" applyFill="1" applyBorder="1" applyAlignment="1">
      <alignment vertical="center" wrapText="1"/>
    </xf>
    <xf numFmtId="0" fontId="0" fillId="33" borderId="15" xfId="0" applyFill="1" applyBorder="1" applyAlignment="1">
      <alignment vertical="center" wrapText="1"/>
    </xf>
    <xf numFmtId="0" fontId="5" fillId="0" borderId="52" xfId="36" applyFont="1" applyBorder="1" applyAlignment="1">
      <alignment horizontal="center" vertical="center"/>
    </xf>
    <xf numFmtId="0" fontId="5" fillId="0" borderId="0" xfId="36" applyFont="1" applyAlignment="1">
      <alignment horizontal="center" vertical="center"/>
    </xf>
    <xf numFmtId="0" fontId="2" fillId="20" borderId="53" xfId="36" applyFont="1" applyFill="1" applyBorder="1" applyAlignment="1">
      <alignment horizontal="center" vertical="center"/>
    </xf>
    <xf numFmtId="0" fontId="2" fillId="32" borderId="0" xfId="36" applyFont="1" applyFill="1" applyAlignment="1">
      <alignment horizontal="center" vertical="center"/>
    </xf>
    <xf numFmtId="0" fontId="2" fillId="32" borderId="0" xfId="36" applyFont="1" applyFill="1"/>
    <xf numFmtId="0" fontId="2" fillId="20" borderId="14" xfId="36" applyFont="1" applyFill="1" applyBorder="1" applyAlignment="1">
      <alignment horizontal="left" vertical="center"/>
    </xf>
    <xf numFmtId="0" fontId="2" fillId="0" borderId="0" xfId="36" applyFont="1" applyAlignment="1">
      <alignment horizontal="center" vertical="center"/>
    </xf>
    <xf numFmtId="0" fontId="38" fillId="20" borderId="15" xfId="36" applyFont="1" applyFill="1" applyBorder="1" applyAlignment="1">
      <alignment horizontal="left" vertical="center" wrapText="1"/>
    </xf>
    <xf numFmtId="0" fontId="39" fillId="20" borderId="15" xfId="36" applyFont="1" applyFill="1" applyBorder="1"/>
    <xf numFmtId="0" fontId="39" fillId="20" borderId="15" xfId="36" applyFont="1" applyFill="1" applyBorder="1" applyAlignment="1">
      <alignment horizontal="center"/>
    </xf>
    <xf numFmtId="0" fontId="39" fillId="20" borderId="15" xfId="36" applyFont="1" applyFill="1" applyBorder="1" applyAlignment="1">
      <alignment horizontal="center" wrapText="1"/>
    </xf>
    <xf numFmtId="0" fontId="39" fillId="0" borderId="15" xfId="36" applyFont="1" applyBorder="1" applyAlignment="1">
      <alignment horizontal="center" vertical="center"/>
    </xf>
    <xf numFmtId="0" fontId="39" fillId="0" borderId="15" xfId="36" applyFont="1" applyBorder="1" applyAlignment="1">
      <alignment horizontal="left" vertical="center" wrapText="1"/>
    </xf>
    <xf numFmtId="0" fontId="39" fillId="20" borderId="15" xfId="36" applyFont="1" applyFill="1" applyBorder="1" applyAlignment="1">
      <alignment horizontal="left" vertical="center" wrapText="1"/>
    </xf>
    <xf numFmtId="0" fontId="2" fillId="20" borderId="31" xfId="36" applyFont="1" applyFill="1" applyBorder="1" applyAlignment="1">
      <alignment horizontal="left" vertical="center"/>
    </xf>
    <xf numFmtId="0" fontId="2" fillId="32" borderId="0" xfId="36" applyFont="1" applyFill="1" applyAlignment="1">
      <alignment horizontal="left" vertical="center"/>
    </xf>
    <xf numFmtId="0" fontId="2" fillId="20" borderId="51" xfId="36" applyFont="1" applyFill="1" applyBorder="1" applyAlignment="1">
      <alignment horizontal="left" vertical="center"/>
    </xf>
    <xf numFmtId="0" fontId="2" fillId="20" borderId="0" xfId="36" applyFont="1" applyFill="1" applyAlignment="1">
      <alignment horizontal="left"/>
    </xf>
    <xf numFmtId="0" fontId="40" fillId="20" borderId="15" xfId="36" applyFont="1" applyFill="1" applyBorder="1" applyAlignment="1">
      <alignment horizontal="center" vertical="center"/>
    </xf>
    <xf numFmtId="0" fontId="39" fillId="0" borderId="15" xfId="0" applyFont="1" applyBorder="1" applyAlignment="1">
      <alignment horizontal="center" vertical="center" wrapText="1"/>
    </xf>
    <xf numFmtId="0" fontId="39" fillId="20" borderId="15" xfId="0" applyFont="1" applyFill="1" applyBorder="1" applyAlignment="1">
      <alignment horizontal="center" vertical="center" wrapText="1"/>
    </xf>
    <xf numFmtId="0" fontId="39" fillId="0" borderId="15" xfId="0" applyFont="1" applyBorder="1" applyAlignment="1">
      <alignment horizontal="center" vertical="center"/>
    </xf>
    <xf numFmtId="0" fontId="41" fillId="0" borderId="15" xfId="45" applyFont="1" applyBorder="1" applyAlignment="1">
      <alignment horizontal="center" vertical="center" wrapText="1"/>
    </xf>
    <xf numFmtId="0" fontId="39" fillId="20" borderId="15" xfId="0" applyFont="1" applyFill="1" applyBorder="1" applyAlignment="1">
      <alignment vertical="center" wrapText="1"/>
    </xf>
    <xf numFmtId="0" fontId="2" fillId="20" borderId="15" xfId="36" applyFont="1" applyFill="1" applyBorder="1"/>
    <xf numFmtId="0" fontId="5" fillId="0" borderId="15" xfId="36" applyFont="1" applyBorder="1"/>
    <xf numFmtId="0" fontId="2" fillId="32" borderId="0" xfId="36" applyFont="1" applyFill="1" applyAlignment="1">
      <alignment vertical="center"/>
    </xf>
    <xf numFmtId="0" fontId="43" fillId="20" borderId="15" xfId="36" applyFont="1" applyFill="1" applyBorder="1" applyAlignment="1">
      <alignment horizontal="left" vertical="center" wrapText="1"/>
    </xf>
    <xf numFmtId="0" fontId="44" fillId="0" borderId="15" xfId="36" applyFont="1" applyBorder="1"/>
    <xf numFmtId="0" fontId="42" fillId="20" borderId="15" xfId="36" applyFont="1" applyFill="1" applyBorder="1" applyAlignment="1">
      <alignment horizontal="center"/>
    </xf>
    <xf numFmtId="0" fontId="42" fillId="20" borderId="15" xfId="36" applyFont="1" applyFill="1" applyBorder="1"/>
    <xf numFmtId="0" fontId="45" fillId="20" borderId="15" xfId="36" applyFont="1" applyFill="1" applyBorder="1"/>
    <xf numFmtId="0" fontId="40" fillId="20" borderId="53" xfId="36" applyFont="1" applyFill="1" applyBorder="1" applyAlignment="1">
      <alignment horizontal="center" vertical="center"/>
    </xf>
    <xf numFmtId="0" fontId="40" fillId="20" borderId="53" xfId="36" applyFont="1" applyFill="1" applyBorder="1" applyAlignment="1">
      <alignment vertical="center" wrapText="1"/>
    </xf>
    <xf numFmtId="0" fontId="40" fillId="0" borderId="53" xfId="36" applyFont="1" applyBorder="1" applyAlignment="1">
      <alignment horizontal="center" vertical="center" wrapText="1"/>
    </xf>
    <xf numFmtId="0" fontId="40" fillId="20" borderId="53" xfId="36" applyFont="1" applyFill="1" applyBorder="1" applyAlignment="1">
      <alignment horizontal="center" vertical="center" wrapText="1"/>
    </xf>
    <xf numFmtId="0" fontId="46" fillId="0" borderId="15" xfId="36" applyFont="1" applyBorder="1" applyAlignment="1">
      <alignment horizontal="left" vertical="center" wrapText="1"/>
    </xf>
    <xf numFmtId="0" fontId="46" fillId="20" borderId="15" xfId="0" applyFont="1" applyFill="1" applyBorder="1" applyAlignment="1">
      <alignment vertical="center" wrapText="1"/>
    </xf>
    <xf numFmtId="0" fontId="46" fillId="0" borderId="15" xfId="0" applyFont="1" applyBorder="1" applyAlignment="1">
      <alignment horizontal="center" vertical="center" wrapText="1"/>
    </xf>
    <xf numFmtId="0" fontId="39" fillId="0" borderId="15" xfId="36" applyFont="1" applyBorder="1" applyAlignment="1">
      <alignment horizontal="center" vertical="center" wrapText="1"/>
    </xf>
    <xf numFmtId="0" fontId="46" fillId="20" borderId="15" xfId="36" applyFont="1" applyFill="1" applyBorder="1" applyAlignment="1">
      <alignment horizontal="left" vertical="center" wrapText="1"/>
    </xf>
    <xf numFmtId="0" fontId="46" fillId="0" borderId="15" xfId="36" applyFont="1" applyBorder="1" applyAlignment="1">
      <alignment horizontal="center" vertical="center"/>
    </xf>
    <xf numFmtId="0" fontId="23" fillId="34" borderId="46" xfId="36" applyFont="1" applyFill="1" applyBorder="1" applyAlignment="1">
      <alignment horizontal="center" vertical="center" wrapText="1"/>
    </xf>
    <xf numFmtId="0" fontId="23" fillId="34" borderId="41" xfId="36" applyFont="1" applyFill="1" applyBorder="1" applyAlignment="1">
      <alignment horizontal="center" vertical="center" wrapText="1"/>
    </xf>
    <xf numFmtId="0" fontId="23" fillId="34" borderId="54" xfId="36" applyFont="1" applyFill="1" applyBorder="1" applyAlignment="1">
      <alignment horizontal="center" vertical="center" wrapText="1"/>
    </xf>
    <xf numFmtId="0" fontId="3" fillId="20" borderId="11" xfId="36" applyFont="1" applyFill="1" applyBorder="1" applyAlignment="1">
      <alignment horizontal="center" vertical="center" wrapText="1"/>
    </xf>
    <xf numFmtId="0" fontId="3" fillId="20" borderId="12" xfId="36" applyFont="1" applyFill="1" applyBorder="1" applyAlignment="1">
      <alignment horizontal="center" vertical="center" wrapText="1"/>
    </xf>
    <xf numFmtId="0" fontId="38" fillId="20" borderId="15" xfId="36" applyFont="1" applyFill="1" applyBorder="1" applyAlignment="1">
      <alignment horizontal="center" vertical="center" wrapText="1"/>
    </xf>
    <xf numFmtId="165" fontId="2" fillId="20" borderId="38" xfId="32" applyFont="1" applyFill="1" applyBorder="1" applyAlignment="1">
      <alignment horizontal="center" vertical="center" wrapText="1"/>
    </xf>
    <xf numFmtId="165" fontId="2" fillId="20" borderId="34" xfId="32" applyFont="1" applyFill="1" applyBorder="1" applyAlignment="1">
      <alignment horizontal="center" vertical="center"/>
    </xf>
    <xf numFmtId="165" fontId="2" fillId="20" borderId="29" xfId="32" applyFont="1" applyFill="1" applyBorder="1" applyAlignment="1">
      <alignment horizontal="center" vertical="center"/>
    </xf>
    <xf numFmtId="0" fontId="2" fillId="20" borderId="15" xfId="36" applyFont="1" applyFill="1" applyBorder="1" applyAlignment="1">
      <alignment horizontal="center" vertical="center" wrapText="1"/>
    </xf>
    <xf numFmtId="0" fontId="35" fillId="20" borderId="13" xfId="0" applyFont="1" applyFill="1" applyBorder="1" applyAlignment="1">
      <alignment horizontal="left" vertical="top" wrapText="1"/>
    </xf>
    <xf numFmtId="0" fontId="35" fillId="20" borderId="20" xfId="0" applyFont="1" applyFill="1" applyBorder="1" applyAlignment="1">
      <alignment horizontal="left" vertical="top" wrapText="1"/>
    </xf>
    <xf numFmtId="0" fontId="35" fillId="20" borderId="50" xfId="0" applyFont="1" applyFill="1" applyBorder="1" applyAlignment="1">
      <alignment horizontal="left" vertical="top" wrapText="1"/>
    </xf>
    <xf numFmtId="49" fontId="26" fillId="21" borderId="15" xfId="35" applyNumberFormat="1" applyFont="1" applyFill="1" applyBorder="1" applyAlignment="1" applyProtection="1">
      <alignment horizontal="center" vertical="center"/>
      <protection locked="0"/>
    </xf>
    <xf numFmtId="49" fontId="32" fillId="20" borderId="15" xfId="36" applyNumberFormat="1" applyFont="1" applyFill="1" applyBorder="1" applyAlignment="1">
      <alignment horizontal="center" vertical="center" wrapText="1"/>
    </xf>
    <xf numFmtId="167" fontId="23" fillId="21" borderId="15" xfId="36" applyNumberFormat="1" applyFont="1" applyFill="1" applyBorder="1" applyAlignment="1">
      <alignment horizontal="center" vertical="center"/>
    </xf>
    <xf numFmtId="165" fontId="2" fillId="20" borderId="15" xfId="32" applyFont="1" applyFill="1" applyBorder="1" applyAlignment="1">
      <alignment horizontal="center" vertical="center" wrapText="1"/>
    </xf>
    <xf numFmtId="0" fontId="23" fillId="21" borderId="0" xfId="36" applyFont="1" applyFill="1" applyAlignment="1">
      <alignment horizontal="left" vertical="center"/>
    </xf>
    <xf numFmtId="165" fontId="2" fillId="20" borderId="15" xfId="32" applyFont="1" applyFill="1" applyBorder="1" applyAlignment="1">
      <alignment horizontal="center" vertical="center"/>
    </xf>
    <xf numFmtId="0" fontId="35" fillId="22" borderId="13" xfId="0" applyFont="1" applyFill="1" applyBorder="1" applyAlignment="1">
      <alignment horizontal="left" vertical="top" wrapText="1"/>
    </xf>
    <xf numFmtId="0" fontId="35" fillId="22" borderId="20" xfId="0" applyFont="1" applyFill="1" applyBorder="1" applyAlignment="1">
      <alignment horizontal="left" vertical="top" wrapText="1"/>
    </xf>
    <xf numFmtId="0" fontId="35" fillId="22" borderId="50" xfId="0" applyFont="1" applyFill="1" applyBorder="1" applyAlignment="1">
      <alignment horizontal="left" vertical="top" wrapText="1"/>
    </xf>
    <xf numFmtId="0" fontId="35" fillId="22" borderId="13" xfId="0" applyFont="1" applyFill="1" applyBorder="1" applyAlignment="1">
      <alignment horizontal="left" vertical="center" wrapText="1"/>
    </xf>
    <xf numFmtId="0" fontId="35" fillId="22" borderId="20" xfId="0" applyFont="1" applyFill="1" applyBorder="1" applyAlignment="1">
      <alignment horizontal="left" vertical="center" wrapText="1"/>
    </xf>
    <xf numFmtId="0" fontId="35" fillId="22" borderId="50" xfId="0" applyFont="1" applyFill="1" applyBorder="1" applyAlignment="1">
      <alignment horizontal="left" vertical="center" wrapText="1"/>
    </xf>
    <xf numFmtId="0" fontId="2" fillId="20" borderId="21" xfId="36" applyFont="1" applyFill="1" applyBorder="1" applyAlignment="1">
      <alignment horizontal="center" vertical="center" wrapText="1"/>
    </xf>
    <xf numFmtId="0" fontId="2" fillId="20" borderId="35" xfId="36" applyFont="1" applyFill="1" applyBorder="1" applyAlignment="1">
      <alignment horizontal="center" vertical="center" wrapText="1"/>
    </xf>
    <xf numFmtId="165" fontId="2" fillId="20" borderId="22" xfId="32" applyFont="1" applyFill="1" applyBorder="1" applyAlignment="1">
      <alignment horizontal="center" vertical="center" wrapText="1"/>
    </xf>
    <xf numFmtId="165" fontId="2" fillId="20" borderId="23" xfId="32" applyFont="1" applyFill="1" applyBorder="1" applyAlignment="1">
      <alignment horizontal="center" vertical="center"/>
    </xf>
    <xf numFmtId="0" fontId="35" fillId="26" borderId="13" xfId="0" applyFont="1" applyFill="1" applyBorder="1" applyAlignment="1">
      <alignment horizontal="left" vertical="center" wrapText="1"/>
    </xf>
    <xf numFmtId="0" fontId="35" fillId="26" borderId="20" xfId="0" applyFont="1" applyFill="1" applyBorder="1" applyAlignment="1">
      <alignment horizontal="left" vertical="center" wrapText="1"/>
    </xf>
    <xf numFmtId="0" fontId="35" fillId="26" borderId="50" xfId="0" applyFont="1" applyFill="1" applyBorder="1" applyAlignment="1">
      <alignment horizontal="left" vertical="center" wrapText="1"/>
    </xf>
    <xf numFmtId="0" fontId="35" fillId="20" borderId="13" xfId="0" applyFont="1" applyFill="1" applyBorder="1" applyAlignment="1">
      <alignment horizontal="left" vertical="center" wrapText="1"/>
    </xf>
    <xf numFmtId="0" fontId="35" fillId="20" borderId="20" xfId="0" applyFont="1" applyFill="1" applyBorder="1" applyAlignment="1">
      <alignment horizontal="left" vertical="center" wrapText="1"/>
    </xf>
    <xf numFmtId="0" fontId="35" fillId="20" borderId="50" xfId="0" applyFont="1" applyFill="1" applyBorder="1" applyAlignment="1">
      <alignment horizontal="left" vertical="center" wrapText="1"/>
    </xf>
    <xf numFmtId="0" fontId="35" fillId="27" borderId="13" xfId="0" applyFont="1" applyFill="1" applyBorder="1" applyAlignment="1">
      <alignment horizontal="left" vertical="center" wrapText="1"/>
    </xf>
    <xf numFmtId="0" fontId="35" fillId="27" borderId="20" xfId="0" applyFont="1" applyFill="1" applyBorder="1" applyAlignment="1">
      <alignment horizontal="left" vertical="center" wrapText="1"/>
    </xf>
    <xf numFmtId="0" fontId="35" fillId="27" borderId="50" xfId="0" applyFont="1" applyFill="1" applyBorder="1" applyAlignment="1">
      <alignment horizontal="left" vertical="center" wrapText="1"/>
    </xf>
    <xf numFmtId="165" fontId="2" fillId="20" borderId="25" xfId="32" applyFont="1" applyFill="1" applyBorder="1" applyAlignment="1">
      <alignment horizontal="center" vertical="center"/>
    </xf>
    <xf numFmtId="165" fontId="2" fillId="20" borderId="20" xfId="32" applyFont="1" applyFill="1" applyBorder="1" applyAlignment="1">
      <alignment horizontal="center" vertical="center"/>
    </xf>
    <xf numFmtId="165" fontId="2" fillId="20" borderId="28" xfId="32" applyFont="1" applyFill="1" applyBorder="1" applyAlignment="1">
      <alignment horizontal="center" vertical="center"/>
    </xf>
    <xf numFmtId="0" fontId="2" fillId="20" borderId="13" xfId="36" applyFont="1" applyFill="1" applyBorder="1" applyAlignment="1">
      <alignment horizontal="center" vertical="center"/>
    </xf>
    <xf numFmtId="0" fontId="2" fillId="20" borderId="20" xfId="36" applyFont="1" applyFill="1" applyBorder="1" applyAlignment="1">
      <alignment horizontal="center" vertical="center"/>
    </xf>
    <xf numFmtId="0" fontId="2" fillId="20" borderId="49" xfId="36" applyFont="1" applyFill="1" applyBorder="1" applyAlignment="1">
      <alignment horizontal="left" vertical="center" wrapText="1"/>
    </xf>
    <xf numFmtId="0" fontId="2" fillId="20" borderId="31" xfId="36" applyFont="1" applyFill="1" applyBorder="1" applyAlignment="1">
      <alignment horizontal="left" vertical="center" wrapText="1"/>
    </xf>
    <xf numFmtId="0" fontId="2" fillId="20" borderId="10" xfId="36" applyFont="1" applyFill="1" applyBorder="1" applyAlignment="1">
      <alignment horizontal="left" vertical="center" wrapText="1"/>
    </xf>
    <xf numFmtId="0" fontId="2" fillId="20" borderId="36" xfId="36" applyFont="1" applyFill="1" applyBorder="1" applyAlignment="1">
      <alignment horizontal="left" vertical="center" wrapText="1"/>
    </xf>
    <xf numFmtId="0" fontId="2" fillId="20" borderId="11" xfId="36" applyFont="1" applyFill="1" applyBorder="1" applyAlignment="1">
      <alignment horizontal="left" vertical="center" wrapText="1"/>
    </xf>
    <xf numFmtId="0" fontId="2" fillId="20" borderId="37" xfId="36" applyFont="1" applyFill="1" applyBorder="1" applyAlignment="1">
      <alignment horizontal="left" vertical="center" wrapText="1"/>
    </xf>
    <xf numFmtId="0" fontId="2" fillId="20" borderId="33" xfId="36" applyFont="1" applyFill="1" applyBorder="1" applyAlignment="1">
      <alignment horizontal="left" vertical="center"/>
    </xf>
    <xf numFmtId="0" fontId="2" fillId="20" borderId="21" xfId="36" applyFont="1" applyFill="1" applyBorder="1" applyAlignment="1">
      <alignment horizontal="left" vertical="center"/>
    </xf>
    <xf numFmtId="0" fontId="2" fillId="20" borderId="35" xfId="36" applyFont="1" applyFill="1" applyBorder="1" applyAlignment="1">
      <alignment horizontal="left" vertical="center"/>
    </xf>
    <xf numFmtId="165" fontId="5" fillId="20" borderId="38" xfId="32" applyFont="1" applyFill="1" applyBorder="1" applyAlignment="1">
      <alignment horizontal="center" vertical="center"/>
    </xf>
    <xf numFmtId="165" fontId="5" fillId="20" borderId="34" xfId="32" applyFont="1" applyFill="1" applyBorder="1" applyAlignment="1">
      <alignment horizontal="center" vertical="center"/>
    </xf>
    <xf numFmtId="165" fontId="5" fillId="20" borderId="29" xfId="32" applyFont="1" applyFill="1" applyBorder="1" applyAlignment="1">
      <alignment horizontal="center" vertical="center"/>
    </xf>
    <xf numFmtId="0" fontId="2" fillId="20" borderId="13" xfId="36" applyFont="1" applyFill="1" applyBorder="1" applyAlignment="1">
      <alignment horizontal="left" vertical="center" wrapText="1"/>
    </xf>
    <xf numFmtId="0" fontId="2" fillId="20" borderId="20" xfId="36" applyFont="1" applyFill="1" applyBorder="1" applyAlignment="1">
      <alignment horizontal="left" vertical="center" wrapText="1"/>
    </xf>
    <xf numFmtId="0" fontId="2" fillId="20" borderId="28" xfId="36" applyFont="1" applyFill="1" applyBorder="1" applyAlignment="1">
      <alignment horizontal="left" vertical="center" wrapText="1"/>
    </xf>
    <xf numFmtId="0" fontId="2" fillId="20" borderId="16" xfId="36" applyFont="1" applyFill="1" applyBorder="1" applyAlignment="1">
      <alignment horizontal="left" vertical="center"/>
    </xf>
    <xf numFmtId="0" fontId="2" fillId="20" borderId="17" xfId="36" applyFont="1" applyFill="1" applyBorder="1" applyAlignment="1">
      <alignment horizontal="left" vertical="center"/>
    </xf>
    <xf numFmtId="0" fontId="2" fillId="20" borderId="18" xfId="36" applyFont="1" applyFill="1" applyBorder="1" applyAlignment="1">
      <alignment horizontal="left" vertical="center"/>
    </xf>
    <xf numFmtId="0" fontId="2" fillId="20" borderId="48" xfId="36" applyFont="1" applyFill="1" applyBorder="1" applyAlignment="1">
      <alignment horizontal="center" vertical="center"/>
    </xf>
    <xf numFmtId="0" fontId="2" fillId="20" borderId="17" xfId="36" applyFont="1" applyFill="1" applyBorder="1" applyAlignment="1">
      <alignment horizontal="center" vertical="center"/>
    </xf>
    <xf numFmtId="0" fontId="2" fillId="20" borderId="18" xfId="36" applyFont="1" applyFill="1" applyBorder="1" applyAlignment="1">
      <alignment horizontal="center" vertical="center"/>
    </xf>
    <xf numFmtId="0" fontId="3" fillId="20" borderId="46" xfId="36" applyFont="1" applyFill="1" applyBorder="1" applyAlignment="1">
      <alignment horizontal="center" vertical="center"/>
    </xf>
    <xf numFmtId="0" fontId="3" fillId="20" borderId="41" xfId="36" applyFont="1" applyFill="1" applyBorder="1" applyAlignment="1">
      <alignment horizontal="center" vertical="center"/>
    </xf>
    <xf numFmtId="0" fontId="3" fillId="20" borderId="47" xfId="36" applyFont="1" applyFill="1" applyBorder="1" applyAlignment="1">
      <alignment horizontal="center" vertical="center"/>
    </xf>
    <xf numFmtId="0" fontId="3" fillId="20" borderId="44" xfId="36" applyFont="1" applyFill="1" applyBorder="1" applyAlignment="1">
      <alignment horizontal="center" vertical="center"/>
    </xf>
    <xf numFmtId="0" fontId="3" fillId="20" borderId="45" xfId="36" applyFont="1" applyFill="1" applyBorder="1" applyAlignment="1">
      <alignment horizontal="center" vertical="center"/>
    </xf>
    <xf numFmtId="165" fontId="2" fillId="20" borderId="11" xfId="32" applyFont="1" applyFill="1" applyBorder="1" applyAlignment="1">
      <alignment horizontal="center" vertical="center" wrapText="1"/>
    </xf>
    <xf numFmtId="165" fontId="2" fillId="20" borderId="12" xfId="32" applyFont="1" applyFill="1" applyBorder="1" applyAlignment="1">
      <alignment horizontal="center" vertical="center" wrapText="1"/>
    </xf>
    <xf numFmtId="0" fontId="2" fillId="20" borderId="38" xfId="36" applyFont="1" applyFill="1" applyBorder="1" applyAlignment="1">
      <alignment horizontal="left" vertical="center"/>
    </xf>
    <xf numFmtId="0" fontId="2" fillId="20" borderId="34" xfId="36" applyFont="1" applyFill="1" applyBorder="1" applyAlignment="1">
      <alignment horizontal="left" vertical="center"/>
    </xf>
    <xf numFmtId="0" fontId="2" fillId="20" borderId="43" xfId="36" applyFont="1" applyFill="1" applyBorder="1" applyAlignment="1">
      <alignment horizontal="left" vertical="center"/>
    </xf>
    <xf numFmtId="0" fontId="2" fillId="20" borderId="42" xfId="36" applyFont="1" applyFill="1" applyBorder="1" applyAlignment="1">
      <alignment horizontal="center" vertical="center"/>
    </xf>
    <xf numFmtId="0" fontId="2" fillId="20" borderId="43" xfId="36" applyFont="1" applyFill="1" applyBorder="1" applyAlignment="1">
      <alignment horizontal="center" vertical="center"/>
    </xf>
    <xf numFmtId="165" fontId="2" fillId="20" borderId="42" xfId="32" applyFont="1" applyFill="1" applyBorder="1" applyAlignment="1">
      <alignment horizontal="center" vertical="center" wrapText="1"/>
    </xf>
    <xf numFmtId="165" fontId="2" fillId="20" borderId="34" xfId="32" applyFont="1" applyFill="1" applyBorder="1" applyAlignment="1">
      <alignment horizontal="center" vertical="center" wrapText="1"/>
    </xf>
    <xf numFmtId="165" fontId="2" fillId="20" borderId="43" xfId="32" applyFont="1" applyFill="1" applyBorder="1" applyAlignment="1">
      <alignment horizontal="center" vertical="center" wrapText="1"/>
    </xf>
    <xf numFmtId="0" fontId="2" fillId="20" borderId="25" xfId="36" applyFont="1" applyFill="1" applyBorder="1" applyAlignment="1">
      <alignment horizontal="left" vertical="center"/>
    </xf>
    <xf numFmtId="0" fontId="2" fillId="20" borderId="20" xfId="36" applyFont="1" applyFill="1" applyBorder="1" applyAlignment="1">
      <alignment horizontal="left" vertical="center"/>
    </xf>
    <xf numFmtId="0" fontId="2" fillId="20" borderId="14" xfId="36" applyFont="1" applyFill="1" applyBorder="1" applyAlignment="1">
      <alignment horizontal="left" vertical="center"/>
    </xf>
    <xf numFmtId="0" fontId="2" fillId="20" borderId="14" xfId="36" applyFont="1" applyFill="1" applyBorder="1" applyAlignment="1">
      <alignment horizontal="center" vertical="center"/>
    </xf>
    <xf numFmtId="165" fontId="2" fillId="20" borderId="13" xfId="32" applyFont="1" applyFill="1" applyBorder="1" applyAlignment="1">
      <alignment horizontal="center" vertical="center" wrapText="1"/>
    </xf>
    <xf numFmtId="165" fontId="2" fillId="20" borderId="20" xfId="32" applyFont="1" applyFill="1" applyBorder="1" applyAlignment="1">
      <alignment horizontal="center" vertical="center" wrapText="1"/>
    </xf>
    <xf numFmtId="165" fontId="2" fillId="20" borderId="14" xfId="32" applyFont="1" applyFill="1" applyBorder="1" applyAlignment="1">
      <alignment horizontal="center" vertical="center" wrapText="1"/>
    </xf>
    <xf numFmtId="165" fontId="2" fillId="20" borderId="13" xfId="32" applyFont="1" applyFill="1" applyBorder="1" applyAlignment="1">
      <alignment horizontal="center" vertical="center"/>
    </xf>
    <xf numFmtId="165" fontId="2" fillId="20" borderId="14" xfId="32" applyFont="1" applyFill="1" applyBorder="1" applyAlignment="1">
      <alignment horizontal="center" vertical="center"/>
    </xf>
    <xf numFmtId="167" fontId="2" fillId="20" borderId="13" xfId="32" applyNumberFormat="1" applyFont="1" applyFill="1" applyBorder="1" applyAlignment="1">
      <alignment horizontal="center" vertical="center" wrapText="1"/>
    </xf>
    <xf numFmtId="167" fontId="2" fillId="20" borderId="20" xfId="32" applyNumberFormat="1" applyFont="1" applyFill="1" applyBorder="1" applyAlignment="1">
      <alignment horizontal="center" vertical="center" wrapText="1"/>
    </xf>
    <xf numFmtId="167" fontId="2" fillId="20" borderId="14" xfId="32" applyNumberFormat="1" applyFont="1" applyFill="1" applyBorder="1" applyAlignment="1">
      <alignment horizontal="center" vertical="center" wrapText="1"/>
    </xf>
    <xf numFmtId="0" fontId="30" fillId="20" borderId="9" xfId="36" applyFont="1" applyFill="1" applyBorder="1" applyAlignment="1">
      <alignment horizontal="left" vertical="center"/>
    </xf>
    <xf numFmtId="0" fontId="30" fillId="20" borderId="19" xfId="36" applyFont="1" applyFill="1" applyBorder="1" applyAlignment="1">
      <alignment horizontal="left" vertical="center"/>
    </xf>
    <xf numFmtId="0" fontId="31" fillId="20" borderId="10" xfId="36" applyFont="1" applyFill="1" applyBorder="1" applyAlignment="1">
      <alignment horizontal="left" vertical="center"/>
    </xf>
    <xf numFmtId="0" fontId="31" fillId="20" borderId="0" xfId="36" applyFont="1" applyFill="1" applyAlignment="1">
      <alignment horizontal="left" vertical="center"/>
    </xf>
    <xf numFmtId="0" fontId="31" fillId="20" borderId="0" xfId="36" applyFont="1" applyFill="1" applyAlignment="1">
      <alignment horizontal="left" vertical="top"/>
    </xf>
    <xf numFmtId="0" fontId="32" fillId="0" borderId="11" xfId="36" applyFont="1" applyBorder="1" applyAlignment="1">
      <alignment horizontal="left" vertical="center" wrapText="1"/>
    </xf>
    <xf numFmtId="0" fontId="32" fillId="0" borderId="12" xfId="36" applyFont="1" applyBorder="1" applyAlignment="1">
      <alignment horizontal="left" vertical="center" wrapText="1"/>
    </xf>
    <xf numFmtId="165" fontId="3" fillId="21" borderId="13" xfId="32" applyFont="1" applyFill="1" applyBorder="1" applyAlignment="1">
      <alignment horizontal="center" vertical="center" wrapText="1"/>
    </xf>
    <xf numFmtId="165" fontId="3" fillId="21" borderId="20" xfId="32" applyFont="1" applyFill="1" applyBorder="1" applyAlignment="1">
      <alignment horizontal="center" vertical="center" wrapText="1"/>
    </xf>
    <xf numFmtId="165" fontId="3" fillId="21" borderId="14" xfId="32" applyFont="1" applyFill="1" applyBorder="1" applyAlignment="1">
      <alignment horizontal="center" vertical="center" wrapText="1"/>
    </xf>
    <xf numFmtId="0" fontId="32" fillId="20" borderId="10" xfId="36" applyFont="1" applyFill="1" applyBorder="1" applyAlignment="1">
      <alignment horizontal="left" vertical="center"/>
    </xf>
    <xf numFmtId="0" fontId="32" fillId="20" borderId="0" xfId="36" applyFont="1" applyFill="1" applyAlignment="1">
      <alignment horizontal="left" vertical="center"/>
    </xf>
    <xf numFmtId="0" fontId="32" fillId="0" borderId="0" xfId="36" applyFont="1" applyAlignment="1">
      <alignment horizontal="left" vertical="top" wrapText="1"/>
    </xf>
    <xf numFmtId="0" fontId="3" fillId="21" borderId="15" xfId="36" applyFont="1" applyFill="1" applyBorder="1" applyAlignment="1">
      <alignment horizontal="left" vertical="center" wrapText="1"/>
    </xf>
    <xf numFmtId="0" fontId="3" fillId="21" borderId="13" xfId="36" applyFont="1" applyFill="1" applyBorder="1" applyAlignment="1">
      <alignment horizontal="left" vertical="center" wrapText="1"/>
    </xf>
    <xf numFmtId="0" fontId="3" fillId="20" borderId="13" xfId="36" applyFont="1" applyFill="1" applyBorder="1" applyAlignment="1">
      <alignment horizontal="center" vertical="center"/>
    </xf>
    <xf numFmtId="0" fontId="3" fillId="20" borderId="20" xfId="36" applyFont="1" applyFill="1" applyBorder="1" applyAlignment="1">
      <alignment horizontal="center" vertical="center"/>
    </xf>
    <xf numFmtId="0" fontId="3" fillId="20" borderId="14" xfId="36" applyFont="1" applyFill="1" applyBorder="1" applyAlignment="1">
      <alignment horizontal="center" vertical="center"/>
    </xf>
    <xf numFmtId="165" fontId="3" fillId="20" borderId="13" xfId="32" applyFont="1" applyFill="1" applyBorder="1" applyAlignment="1">
      <alignment horizontal="center" vertical="center" wrapText="1"/>
    </xf>
    <xf numFmtId="165" fontId="3" fillId="20" borderId="20" xfId="32" applyFont="1" applyFill="1" applyBorder="1" applyAlignment="1">
      <alignment horizontal="center" vertical="center" wrapText="1"/>
    </xf>
    <xf numFmtId="0" fontId="3" fillId="20" borderId="13" xfId="36" applyFont="1" applyFill="1" applyBorder="1" applyAlignment="1">
      <alignment horizontal="center" vertical="center" wrapText="1"/>
    </xf>
    <xf numFmtId="0" fontId="3" fillId="0" borderId="15" xfId="36" applyFont="1" applyBorder="1" applyAlignment="1">
      <alignment horizontal="center" vertical="center"/>
    </xf>
    <xf numFmtId="0" fontId="3" fillId="20" borderId="15" xfId="36" applyFont="1" applyFill="1" applyBorder="1" applyAlignment="1">
      <alignment horizontal="center" vertical="center"/>
    </xf>
  </cellXfs>
  <cellStyles count="47">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Bad" xfId="19" xr:uid="{00000000-0005-0000-0000-000012000000}"/>
    <cellStyle name="Calculation" xfId="20" xr:uid="{00000000-0005-0000-0000-000013000000}"/>
    <cellStyle name="Check Cell" xfId="21" xr:uid="{00000000-0005-0000-0000-000014000000}"/>
    <cellStyle name="Comma 2" xfId="41" xr:uid="{00000000-0005-0000-0000-000016000000}"/>
    <cellStyle name="Currency 2" xfId="42" xr:uid="{00000000-0005-0000-0000-000017000000}"/>
    <cellStyle name="Euro" xfId="22" xr:uid="{00000000-0005-0000-0000-000018000000}"/>
    <cellStyle name="Explanatory Text" xfId="23" xr:uid="{00000000-0005-0000-0000-000019000000}"/>
    <cellStyle name="Good" xfId="24" xr:uid="{00000000-0005-0000-0000-00001A000000}"/>
    <cellStyle name="Heading 1" xfId="25" xr:uid="{00000000-0005-0000-0000-00001B000000}"/>
    <cellStyle name="Heading 2" xfId="26" xr:uid="{00000000-0005-0000-0000-00001C000000}"/>
    <cellStyle name="Heading 3" xfId="27" xr:uid="{00000000-0005-0000-0000-00001D000000}"/>
    <cellStyle name="Heading 4" xfId="28" xr:uid="{00000000-0005-0000-0000-00001E000000}"/>
    <cellStyle name="Input" xfId="29" xr:uid="{00000000-0005-0000-0000-00001F000000}"/>
    <cellStyle name="Lien hypertexte 2" xfId="30" xr:uid="{00000000-0005-0000-0000-000020000000}"/>
    <cellStyle name="Linked Cell" xfId="31" xr:uid="{00000000-0005-0000-0000-000021000000}"/>
    <cellStyle name="Milliers 2" xfId="32" xr:uid="{00000000-0005-0000-0000-000022000000}"/>
    <cellStyle name="Monétaire 2" xfId="33" xr:uid="{00000000-0005-0000-0000-000023000000}"/>
    <cellStyle name="Neutral" xfId="34" xr:uid="{00000000-0005-0000-0000-000024000000}"/>
    <cellStyle name="Normal" xfId="0" builtinId="0"/>
    <cellStyle name="Normal 2" xfId="35" xr:uid="{00000000-0005-0000-0000-000026000000}"/>
    <cellStyle name="Normal 3" xfId="36" xr:uid="{00000000-0005-0000-0000-000027000000}"/>
    <cellStyle name="Normal 3 2" xfId="46" xr:uid="{0CB802A0-2D03-4363-ADEA-3656243241BB}"/>
    <cellStyle name="Normal 4" xfId="44" xr:uid="{5218F736-E613-47E1-9ED9-1E25CCD1161D}"/>
    <cellStyle name="Normal 5" xfId="45" xr:uid="{CD3A6563-161F-4038-80AD-D0DE33FEA682}"/>
    <cellStyle name="Note" xfId="37" xr:uid="{00000000-0005-0000-0000-00002A000000}"/>
    <cellStyle name="Output" xfId="38" xr:uid="{00000000-0005-0000-0000-00002B000000}"/>
    <cellStyle name="Percent" xfId="43" builtinId="5"/>
    <cellStyle name="Title" xfId="39" xr:uid="{00000000-0005-0000-0000-00002D000000}"/>
    <cellStyle name="Warning Text" xfId="40" xr:uid="{00000000-0005-0000-0000-00002E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117" Type="http://schemas.openxmlformats.org/officeDocument/2006/relationships/image" Target="../media/image115.jpeg"/><Relationship Id="rId21" Type="http://schemas.openxmlformats.org/officeDocument/2006/relationships/image" Target="../media/image21.jpe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jpeg"/><Relationship Id="rId68" Type="http://schemas.openxmlformats.org/officeDocument/2006/relationships/image" Target="../media/image67.jpg"/><Relationship Id="rId84" Type="http://schemas.openxmlformats.org/officeDocument/2006/relationships/image" Target="../media/image83.png"/><Relationship Id="rId89" Type="http://schemas.openxmlformats.org/officeDocument/2006/relationships/image" Target="../media/image88.png"/><Relationship Id="rId112" Type="http://schemas.openxmlformats.org/officeDocument/2006/relationships/image" Target="../media/image110.jpeg"/><Relationship Id="rId16" Type="http://schemas.openxmlformats.org/officeDocument/2006/relationships/image" Target="../media/image16.jpeg"/><Relationship Id="rId107" Type="http://schemas.openxmlformats.org/officeDocument/2006/relationships/image" Target="../media/image105.jpeg"/><Relationship Id="rId11" Type="http://schemas.openxmlformats.org/officeDocument/2006/relationships/image" Target="../media/image11.jpeg"/><Relationship Id="rId32" Type="http://schemas.openxmlformats.org/officeDocument/2006/relationships/image" Target="../media/image32.jpeg"/><Relationship Id="rId37" Type="http://schemas.openxmlformats.org/officeDocument/2006/relationships/image" Target="../media/image37.jpeg"/><Relationship Id="rId53" Type="http://schemas.openxmlformats.org/officeDocument/2006/relationships/image" Target="../media/image53.jpeg"/><Relationship Id="rId58" Type="http://schemas.openxmlformats.org/officeDocument/2006/relationships/image" Target="../media/image58.jpeg"/><Relationship Id="rId74" Type="http://schemas.openxmlformats.org/officeDocument/2006/relationships/image" Target="../media/image73.jpeg"/><Relationship Id="rId79" Type="http://schemas.openxmlformats.org/officeDocument/2006/relationships/image" Target="../media/image78.jpeg"/><Relationship Id="rId102" Type="http://schemas.openxmlformats.org/officeDocument/2006/relationships/image" Target="../media/image101.png"/><Relationship Id="rId5" Type="http://schemas.openxmlformats.org/officeDocument/2006/relationships/image" Target="../media/image5.png"/><Relationship Id="rId90" Type="http://schemas.openxmlformats.org/officeDocument/2006/relationships/image" Target="../media/image89.png"/><Relationship Id="rId95" Type="http://schemas.openxmlformats.org/officeDocument/2006/relationships/image" Target="../media/image94.jpeg"/><Relationship Id="rId22" Type="http://schemas.openxmlformats.org/officeDocument/2006/relationships/image" Target="../media/image22.jpeg"/><Relationship Id="rId27" Type="http://schemas.openxmlformats.org/officeDocument/2006/relationships/image" Target="../media/image27.jpeg"/><Relationship Id="rId43" Type="http://schemas.openxmlformats.org/officeDocument/2006/relationships/image" Target="../media/image43.jpeg"/><Relationship Id="rId48" Type="http://schemas.openxmlformats.org/officeDocument/2006/relationships/image" Target="../media/image48.png"/><Relationship Id="rId64" Type="http://schemas.openxmlformats.org/officeDocument/2006/relationships/image" Target="../media/image64.jpeg"/><Relationship Id="rId69" Type="http://schemas.openxmlformats.org/officeDocument/2006/relationships/image" Target="../media/image68.jpg"/><Relationship Id="rId113" Type="http://schemas.openxmlformats.org/officeDocument/2006/relationships/image" Target="../media/image111.jpeg"/><Relationship Id="rId118" Type="http://schemas.openxmlformats.org/officeDocument/2006/relationships/image" Target="../media/image116.png"/><Relationship Id="rId80" Type="http://schemas.openxmlformats.org/officeDocument/2006/relationships/image" Target="../media/image79.png"/><Relationship Id="rId85" Type="http://schemas.openxmlformats.org/officeDocument/2006/relationships/image" Target="../media/image84.png"/><Relationship Id="rId12" Type="http://schemas.openxmlformats.org/officeDocument/2006/relationships/image" Target="../media/image12.jpeg"/><Relationship Id="rId17" Type="http://schemas.openxmlformats.org/officeDocument/2006/relationships/image" Target="../media/image17.jpeg"/><Relationship Id="rId33" Type="http://schemas.openxmlformats.org/officeDocument/2006/relationships/image" Target="../media/image33.jpeg"/><Relationship Id="rId38" Type="http://schemas.openxmlformats.org/officeDocument/2006/relationships/image" Target="../media/image38.jpeg"/><Relationship Id="rId59" Type="http://schemas.openxmlformats.org/officeDocument/2006/relationships/image" Target="../media/image59.png"/><Relationship Id="rId103" Type="http://schemas.openxmlformats.org/officeDocument/2006/relationships/image" Target="NULL" TargetMode="External"/><Relationship Id="rId108" Type="http://schemas.openxmlformats.org/officeDocument/2006/relationships/image" Target="../media/image106.jpeg"/><Relationship Id="rId54" Type="http://schemas.openxmlformats.org/officeDocument/2006/relationships/image" Target="../media/image54.jpeg"/><Relationship Id="rId70" Type="http://schemas.openxmlformats.org/officeDocument/2006/relationships/image" Target="../media/image69.jpg"/><Relationship Id="rId75" Type="http://schemas.openxmlformats.org/officeDocument/2006/relationships/image" Target="../media/image74.jpeg"/><Relationship Id="rId91" Type="http://schemas.openxmlformats.org/officeDocument/2006/relationships/image" Target="../media/image90.png"/><Relationship Id="rId96" Type="http://schemas.openxmlformats.org/officeDocument/2006/relationships/image" Target="../media/image95.jpeg"/><Relationship Id="rId1" Type="http://schemas.openxmlformats.org/officeDocument/2006/relationships/image" Target="../media/image1.jpeg"/><Relationship Id="rId6" Type="http://schemas.openxmlformats.org/officeDocument/2006/relationships/image" Target="../media/image6.png"/><Relationship Id="rId23" Type="http://schemas.openxmlformats.org/officeDocument/2006/relationships/image" Target="../media/image23.jpe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2.jpeg"/><Relationship Id="rId10" Type="http://schemas.openxmlformats.org/officeDocument/2006/relationships/image" Target="../media/image10.jpe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hyperlink" Target="https://blogs.ubc.ca/communicatingscience2017w211/author/sandrachen/" TargetMode="External"/><Relationship Id="rId73" Type="http://schemas.openxmlformats.org/officeDocument/2006/relationships/image" Target="../media/image72.jpg"/><Relationship Id="rId78" Type="http://schemas.openxmlformats.org/officeDocument/2006/relationships/image" Target="../media/image77.jpeg"/><Relationship Id="rId81" Type="http://schemas.openxmlformats.org/officeDocument/2006/relationships/image" Target="../media/image80.png"/><Relationship Id="rId86" Type="http://schemas.openxmlformats.org/officeDocument/2006/relationships/image" Target="../media/image85.png"/><Relationship Id="rId94" Type="http://schemas.openxmlformats.org/officeDocument/2006/relationships/image" Target="../media/image93.jpeg"/><Relationship Id="rId99" Type="http://schemas.openxmlformats.org/officeDocument/2006/relationships/image" Target="../media/image98.jpeg"/><Relationship Id="rId101" Type="http://schemas.openxmlformats.org/officeDocument/2006/relationships/image" Target="../media/image100.jpeg"/><Relationship Id="rId4" Type="http://schemas.openxmlformats.org/officeDocument/2006/relationships/image" Target="../media/image4.pn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png"/><Relationship Id="rId109" Type="http://schemas.openxmlformats.org/officeDocument/2006/relationships/image" Target="../media/image107.pn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5.jpeg"/><Relationship Id="rId97" Type="http://schemas.openxmlformats.org/officeDocument/2006/relationships/image" Target="../media/image96.jpeg"/><Relationship Id="rId104" Type="http://schemas.openxmlformats.org/officeDocument/2006/relationships/image" Target="../media/image102.jpeg"/><Relationship Id="rId7" Type="http://schemas.openxmlformats.org/officeDocument/2006/relationships/image" Target="../media/image7.jpeg"/><Relationship Id="rId71" Type="http://schemas.openxmlformats.org/officeDocument/2006/relationships/image" Target="../media/image70.png"/><Relationship Id="rId92" Type="http://schemas.openxmlformats.org/officeDocument/2006/relationships/image" Target="../media/image91.png"/><Relationship Id="rId2" Type="http://schemas.openxmlformats.org/officeDocument/2006/relationships/image" Target="../media/image2.pn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gif"/><Relationship Id="rId66" Type="http://schemas.openxmlformats.org/officeDocument/2006/relationships/image" Target="../media/image65.jpeg"/><Relationship Id="rId87" Type="http://schemas.openxmlformats.org/officeDocument/2006/relationships/image" Target="../media/image86.png"/><Relationship Id="rId110" Type="http://schemas.openxmlformats.org/officeDocument/2006/relationships/image" Target="../media/image108.jpeg"/><Relationship Id="rId115" Type="http://schemas.openxmlformats.org/officeDocument/2006/relationships/image" Target="../media/image113.jpeg"/><Relationship Id="rId61" Type="http://schemas.openxmlformats.org/officeDocument/2006/relationships/image" Target="../media/image61.jpeg"/><Relationship Id="rId82" Type="http://schemas.openxmlformats.org/officeDocument/2006/relationships/image" Target="../media/image81.png"/><Relationship Id="rId19" Type="http://schemas.openxmlformats.org/officeDocument/2006/relationships/image" Target="../media/image19.pn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png"/><Relationship Id="rId56" Type="http://schemas.openxmlformats.org/officeDocument/2006/relationships/image" Target="../media/image56.jpeg"/><Relationship Id="rId77" Type="http://schemas.openxmlformats.org/officeDocument/2006/relationships/image" Target="../media/image76.jpeg"/><Relationship Id="rId100" Type="http://schemas.openxmlformats.org/officeDocument/2006/relationships/image" Target="../media/image99.jpg"/><Relationship Id="rId105" Type="http://schemas.openxmlformats.org/officeDocument/2006/relationships/image" Target="../media/image103.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1.jpg"/><Relationship Id="rId93" Type="http://schemas.openxmlformats.org/officeDocument/2006/relationships/image" Target="../media/image92.png"/><Relationship Id="rId98" Type="http://schemas.openxmlformats.org/officeDocument/2006/relationships/image" Target="../media/image97.jpg"/><Relationship Id="rId3" Type="http://schemas.openxmlformats.org/officeDocument/2006/relationships/image" Target="../media/image3.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6.jpg"/><Relationship Id="rId116" Type="http://schemas.openxmlformats.org/officeDocument/2006/relationships/image" Target="../media/image114.jpeg"/><Relationship Id="rId20" Type="http://schemas.openxmlformats.org/officeDocument/2006/relationships/image" Target="../media/image20.jpeg"/><Relationship Id="rId41" Type="http://schemas.openxmlformats.org/officeDocument/2006/relationships/image" Target="../media/image41.png"/><Relationship Id="rId62" Type="http://schemas.openxmlformats.org/officeDocument/2006/relationships/image" Target="../media/image62.jpeg"/><Relationship Id="rId83" Type="http://schemas.openxmlformats.org/officeDocument/2006/relationships/image" Target="../media/image82.png"/><Relationship Id="rId88" Type="http://schemas.openxmlformats.org/officeDocument/2006/relationships/image" Target="../media/image87.jpeg"/><Relationship Id="rId111" Type="http://schemas.openxmlformats.org/officeDocument/2006/relationships/image" Target="../media/image109.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4.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18.jpeg"/><Relationship Id="rId1" Type="http://schemas.openxmlformats.org/officeDocument/2006/relationships/image" Target="../media/image11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9.png"/></Relationships>
</file>

<file path=xl/drawings/drawing1.xml><?xml version="1.0" encoding="utf-8"?>
<xdr:wsDr xmlns:xdr="http://schemas.openxmlformats.org/drawingml/2006/spreadsheetDrawing" xmlns:a="http://schemas.openxmlformats.org/drawingml/2006/main">
  <xdr:twoCellAnchor>
    <xdr:from>
      <xdr:col>4</xdr:col>
      <xdr:colOff>73434</xdr:colOff>
      <xdr:row>4</xdr:row>
      <xdr:rowOff>163249</xdr:rowOff>
    </xdr:from>
    <xdr:to>
      <xdr:col>4</xdr:col>
      <xdr:colOff>1627978</xdr:colOff>
      <xdr:row>4</xdr:row>
      <xdr:rowOff>1730622</xdr:rowOff>
    </xdr:to>
    <xdr:pic>
      <xdr:nvPicPr>
        <xdr:cNvPr id="3" name="Picture 2">
          <a:extLst>
            <a:ext uri="{FF2B5EF4-FFF2-40B4-BE49-F238E27FC236}">
              <a16:creationId xmlns:a16="http://schemas.microsoft.com/office/drawing/2014/main" id="{41F435B9-201C-EFA9-1B00-5F39594FB3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7020269" y="3379589"/>
          <a:ext cx="1567373" cy="1554544"/>
        </a:xfrm>
        <a:prstGeom prst="rect">
          <a:avLst/>
        </a:prstGeom>
      </xdr:spPr>
    </xdr:pic>
    <xdr:clientData/>
  </xdr:twoCellAnchor>
  <xdr:twoCellAnchor>
    <xdr:from>
      <xdr:col>4</xdr:col>
      <xdr:colOff>241332</xdr:colOff>
      <xdr:row>5</xdr:row>
      <xdr:rowOff>83790</xdr:rowOff>
    </xdr:from>
    <xdr:to>
      <xdr:col>4</xdr:col>
      <xdr:colOff>1500391</xdr:colOff>
      <xdr:row>5</xdr:row>
      <xdr:rowOff>1336584</xdr:rowOff>
    </xdr:to>
    <xdr:pic>
      <xdr:nvPicPr>
        <xdr:cNvPr id="5" name="Picture 4">
          <a:extLst>
            <a:ext uri="{FF2B5EF4-FFF2-40B4-BE49-F238E27FC236}">
              <a16:creationId xmlns:a16="http://schemas.microsoft.com/office/drawing/2014/main" id="{D5745EFF-2D73-6BFA-4508-879E974923C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73875" y="5144464"/>
          <a:ext cx="1259059" cy="1252794"/>
        </a:xfrm>
        <a:prstGeom prst="rect">
          <a:avLst/>
        </a:prstGeom>
      </xdr:spPr>
    </xdr:pic>
    <xdr:clientData/>
  </xdr:twoCellAnchor>
  <xdr:twoCellAnchor>
    <xdr:from>
      <xdr:col>4</xdr:col>
      <xdr:colOff>208155</xdr:colOff>
      <xdr:row>6</xdr:row>
      <xdr:rowOff>102277</xdr:rowOff>
    </xdr:from>
    <xdr:to>
      <xdr:col>4</xdr:col>
      <xdr:colOff>1439394</xdr:colOff>
      <xdr:row>6</xdr:row>
      <xdr:rowOff>1128722</xdr:rowOff>
    </xdr:to>
    <xdr:pic>
      <xdr:nvPicPr>
        <xdr:cNvPr id="7" name="Picture 6">
          <a:extLst>
            <a:ext uri="{FF2B5EF4-FFF2-40B4-BE49-F238E27FC236}">
              <a16:creationId xmlns:a16="http://schemas.microsoft.com/office/drawing/2014/main" id="{F884031B-E802-D7D2-5EB9-3D0E05644E6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140698" y="6637255"/>
          <a:ext cx="1231239" cy="1026445"/>
        </a:xfrm>
        <a:prstGeom prst="rect">
          <a:avLst/>
        </a:prstGeom>
      </xdr:spPr>
    </xdr:pic>
    <xdr:clientData/>
  </xdr:twoCellAnchor>
  <xdr:twoCellAnchor>
    <xdr:from>
      <xdr:col>4</xdr:col>
      <xdr:colOff>178920</xdr:colOff>
      <xdr:row>7</xdr:row>
      <xdr:rowOff>750508</xdr:rowOff>
    </xdr:from>
    <xdr:to>
      <xdr:col>4</xdr:col>
      <xdr:colOff>1554553</xdr:colOff>
      <xdr:row>7</xdr:row>
      <xdr:rowOff>1754535</xdr:rowOff>
    </xdr:to>
    <xdr:pic>
      <xdr:nvPicPr>
        <xdr:cNvPr id="9" name="Picture 8">
          <a:extLst>
            <a:ext uri="{FF2B5EF4-FFF2-40B4-BE49-F238E27FC236}">
              <a16:creationId xmlns:a16="http://schemas.microsoft.com/office/drawing/2014/main" id="{EFF1DEC6-3AA5-3AEE-B91F-A6F77B2006A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132170" y="8360983"/>
          <a:ext cx="1375633" cy="1004027"/>
        </a:xfrm>
        <a:prstGeom prst="rect">
          <a:avLst/>
        </a:prstGeom>
      </xdr:spPr>
    </xdr:pic>
    <xdr:clientData/>
  </xdr:twoCellAnchor>
  <xdr:twoCellAnchor>
    <xdr:from>
      <xdr:col>4</xdr:col>
      <xdr:colOff>93823</xdr:colOff>
      <xdr:row>8</xdr:row>
      <xdr:rowOff>171539</xdr:rowOff>
    </xdr:from>
    <xdr:to>
      <xdr:col>4</xdr:col>
      <xdr:colOff>1602793</xdr:colOff>
      <xdr:row>8</xdr:row>
      <xdr:rowOff>1355263</xdr:rowOff>
    </xdr:to>
    <xdr:pic>
      <xdr:nvPicPr>
        <xdr:cNvPr id="11" name="Picture 10">
          <a:extLst>
            <a:ext uri="{FF2B5EF4-FFF2-40B4-BE49-F238E27FC236}">
              <a16:creationId xmlns:a16="http://schemas.microsoft.com/office/drawing/2014/main" id="{B762548C-86DA-D56C-36E0-2DACDE99C9D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flipH="1">
          <a:off x="7047073" y="10496639"/>
          <a:ext cx="1508970" cy="1183724"/>
        </a:xfrm>
        <a:prstGeom prst="rect">
          <a:avLst/>
        </a:prstGeom>
      </xdr:spPr>
    </xdr:pic>
    <xdr:clientData/>
  </xdr:twoCellAnchor>
  <xdr:twoCellAnchor>
    <xdr:from>
      <xdr:col>4</xdr:col>
      <xdr:colOff>545770</xdr:colOff>
      <xdr:row>9</xdr:row>
      <xdr:rowOff>135764</xdr:rowOff>
    </xdr:from>
    <xdr:to>
      <xdr:col>4</xdr:col>
      <xdr:colOff>1268243</xdr:colOff>
      <xdr:row>9</xdr:row>
      <xdr:rowOff>1107419</xdr:rowOff>
    </xdr:to>
    <xdr:pic>
      <xdr:nvPicPr>
        <xdr:cNvPr id="13" name="Picture 12">
          <a:extLst>
            <a:ext uri="{FF2B5EF4-FFF2-40B4-BE49-F238E27FC236}">
              <a16:creationId xmlns:a16="http://schemas.microsoft.com/office/drawing/2014/main" id="{3811F997-BFDB-5F97-047F-651EC59E444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499020" y="11718164"/>
          <a:ext cx="722473" cy="971655"/>
        </a:xfrm>
        <a:prstGeom prst="rect">
          <a:avLst/>
        </a:prstGeom>
      </xdr:spPr>
    </xdr:pic>
    <xdr:clientData/>
  </xdr:twoCellAnchor>
  <xdr:twoCellAnchor>
    <xdr:from>
      <xdr:col>4</xdr:col>
      <xdr:colOff>459313</xdr:colOff>
      <xdr:row>10</xdr:row>
      <xdr:rowOff>175020</xdr:rowOff>
    </xdr:from>
    <xdr:to>
      <xdr:col>4</xdr:col>
      <xdr:colOff>1123888</xdr:colOff>
      <xdr:row>10</xdr:row>
      <xdr:rowOff>1000606</xdr:rowOff>
    </xdr:to>
    <xdr:pic>
      <xdr:nvPicPr>
        <xdr:cNvPr id="15" name="Picture 14">
          <a:extLst>
            <a:ext uri="{FF2B5EF4-FFF2-40B4-BE49-F238E27FC236}">
              <a16:creationId xmlns:a16="http://schemas.microsoft.com/office/drawing/2014/main" id="{C1AC1E2A-CA16-F1DC-D2B8-4F1C786E27C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91856" y="13460324"/>
          <a:ext cx="664575" cy="825586"/>
        </a:xfrm>
        <a:prstGeom prst="rect">
          <a:avLst/>
        </a:prstGeom>
      </xdr:spPr>
    </xdr:pic>
    <xdr:clientData/>
  </xdr:twoCellAnchor>
  <xdr:twoCellAnchor>
    <xdr:from>
      <xdr:col>4</xdr:col>
      <xdr:colOff>436266</xdr:colOff>
      <xdr:row>11</xdr:row>
      <xdr:rowOff>52947</xdr:rowOff>
    </xdr:from>
    <xdr:to>
      <xdr:col>4</xdr:col>
      <xdr:colOff>1135513</xdr:colOff>
      <xdr:row>11</xdr:row>
      <xdr:rowOff>736866</xdr:rowOff>
    </xdr:to>
    <xdr:pic>
      <xdr:nvPicPr>
        <xdr:cNvPr id="17" name="Picture 16">
          <a:extLst>
            <a:ext uri="{FF2B5EF4-FFF2-40B4-BE49-F238E27FC236}">
              <a16:creationId xmlns:a16="http://schemas.microsoft.com/office/drawing/2014/main" id="{8875CE7E-B735-FBBE-DEDD-B24B6C0DE07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368809" y="14481251"/>
          <a:ext cx="699247" cy="683919"/>
        </a:xfrm>
        <a:prstGeom prst="rect">
          <a:avLst/>
        </a:prstGeom>
      </xdr:spPr>
    </xdr:pic>
    <xdr:clientData/>
  </xdr:twoCellAnchor>
  <xdr:twoCellAnchor>
    <xdr:from>
      <xdr:col>4</xdr:col>
      <xdr:colOff>193080</xdr:colOff>
      <xdr:row>13</xdr:row>
      <xdr:rowOff>172250</xdr:rowOff>
    </xdr:from>
    <xdr:to>
      <xdr:col>4</xdr:col>
      <xdr:colOff>1474396</xdr:colOff>
      <xdr:row>14</xdr:row>
      <xdr:rowOff>544114</xdr:rowOff>
    </xdr:to>
    <xdr:pic>
      <xdr:nvPicPr>
        <xdr:cNvPr id="21" name="Picture 20">
          <a:extLst>
            <a:ext uri="{FF2B5EF4-FFF2-40B4-BE49-F238E27FC236}">
              <a16:creationId xmlns:a16="http://schemas.microsoft.com/office/drawing/2014/main" id="{CE2F052C-BC9A-1546-6CED-00E860BDBAA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flipV="1">
          <a:off x="7125623" y="17839054"/>
          <a:ext cx="1281316" cy="1125582"/>
        </a:xfrm>
        <a:prstGeom prst="rect">
          <a:avLst/>
        </a:prstGeom>
      </xdr:spPr>
    </xdr:pic>
    <xdr:clientData/>
  </xdr:twoCellAnchor>
  <xdr:twoCellAnchor>
    <xdr:from>
      <xdr:col>4</xdr:col>
      <xdr:colOff>210088</xdr:colOff>
      <xdr:row>15</xdr:row>
      <xdr:rowOff>58546</xdr:rowOff>
    </xdr:from>
    <xdr:to>
      <xdr:col>4</xdr:col>
      <xdr:colOff>1389732</xdr:colOff>
      <xdr:row>15</xdr:row>
      <xdr:rowOff>1226295</xdr:rowOff>
    </xdr:to>
    <xdr:pic>
      <xdr:nvPicPr>
        <xdr:cNvPr id="24" name="Picture 23">
          <a:extLst>
            <a:ext uri="{FF2B5EF4-FFF2-40B4-BE49-F238E27FC236}">
              <a16:creationId xmlns:a16="http://schemas.microsoft.com/office/drawing/2014/main" id="{209F9B85-7B91-D295-80BB-3116F369B3D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7163338" y="19013296"/>
          <a:ext cx="1179644" cy="1167749"/>
        </a:xfrm>
        <a:prstGeom prst="rect">
          <a:avLst/>
        </a:prstGeom>
      </xdr:spPr>
    </xdr:pic>
    <xdr:clientData/>
  </xdr:twoCellAnchor>
  <xdr:twoCellAnchor>
    <xdr:from>
      <xdr:col>4</xdr:col>
      <xdr:colOff>352000</xdr:colOff>
      <xdr:row>21</xdr:row>
      <xdr:rowOff>104020</xdr:rowOff>
    </xdr:from>
    <xdr:to>
      <xdr:col>4</xdr:col>
      <xdr:colOff>1282749</xdr:colOff>
      <xdr:row>21</xdr:row>
      <xdr:rowOff>1057150</xdr:rowOff>
    </xdr:to>
    <xdr:pic>
      <xdr:nvPicPr>
        <xdr:cNvPr id="26" name="Picture 25">
          <a:extLst>
            <a:ext uri="{FF2B5EF4-FFF2-40B4-BE49-F238E27FC236}">
              <a16:creationId xmlns:a16="http://schemas.microsoft.com/office/drawing/2014/main" id="{C366443E-E77E-60B8-9105-8C67DFF6520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305250" y="25440520"/>
          <a:ext cx="930749" cy="953130"/>
        </a:xfrm>
        <a:prstGeom prst="rect">
          <a:avLst/>
        </a:prstGeom>
      </xdr:spPr>
    </xdr:pic>
    <xdr:clientData/>
  </xdr:twoCellAnchor>
  <xdr:twoCellAnchor>
    <xdr:from>
      <xdr:col>4</xdr:col>
      <xdr:colOff>392385</xdr:colOff>
      <xdr:row>20</xdr:row>
      <xdr:rowOff>56357</xdr:rowOff>
    </xdr:from>
    <xdr:to>
      <xdr:col>4</xdr:col>
      <xdr:colOff>1231160</xdr:colOff>
      <xdr:row>20</xdr:row>
      <xdr:rowOff>1026784</xdr:rowOff>
    </xdr:to>
    <xdr:pic>
      <xdr:nvPicPr>
        <xdr:cNvPr id="28" name="Picture 27">
          <a:extLst>
            <a:ext uri="{FF2B5EF4-FFF2-40B4-BE49-F238E27FC236}">
              <a16:creationId xmlns:a16="http://schemas.microsoft.com/office/drawing/2014/main" id="{5AFDF4BE-9C71-3086-B550-F0191BC16C4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345635" y="24297482"/>
          <a:ext cx="838775" cy="970427"/>
        </a:xfrm>
        <a:prstGeom prst="rect">
          <a:avLst/>
        </a:prstGeom>
      </xdr:spPr>
    </xdr:pic>
    <xdr:clientData/>
  </xdr:twoCellAnchor>
  <xdr:twoCellAnchor>
    <xdr:from>
      <xdr:col>4</xdr:col>
      <xdr:colOff>245967</xdr:colOff>
      <xdr:row>24</xdr:row>
      <xdr:rowOff>86426</xdr:rowOff>
    </xdr:from>
    <xdr:to>
      <xdr:col>4</xdr:col>
      <xdr:colOff>1332378</xdr:colOff>
      <xdr:row>24</xdr:row>
      <xdr:rowOff>935944</xdr:rowOff>
    </xdr:to>
    <xdr:pic>
      <xdr:nvPicPr>
        <xdr:cNvPr id="30" name="Picture 29">
          <a:extLst>
            <a:ext uri="{FF2B5EF4-FFF2-40B4-BE49-F238E27FC236}">
              <a16:creationId xmlns:a16="http://schemas.microsoft.com/office/drawing/2014/main" id="{F3249D43-D757-DC61-D456-DC0312B3DD29}"/>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7199217" y="28623326"/>
          <a:ext cx="1086411" cy="849518"/>
        </a:xfrm>
        <a:prstGeom prst="rect">
          <a:avLst/>
        </a:prstGeom>
      </xdr:spPr>
    </xdr:pic>
    <xdr:clientData/>
  </xdr:twoCellAnchor>
  <xdr:twoCellAnchor>
    <xdr:from>
      <xdr:col>4</xdr:col>
      <xdr:colOff>213267</xdr:colOff>
      <xdr:row>25</xdr:row>
      <xdr:rowOff>416619</xdr:rowOff>
    </xdr:from>
    <xdr:to>
      <xdr:col>4</xdr:col>
      <xdr:colOff>1396608</xdr:colOff>
      <xdr:row>25</xdr:row>
      <xdr:rowOff>969671</xdr:rowOff>
    </xdr:to>
    <xdr:pic>
      <xdr:nvPicPr>
        <xdr:cNvPr id="32" name="Picture 31">
          <a:extLst>
            <a:ext uri="{FF2B5EF4-FFF2-40B4-BE49-F238E27FC236}">
              <a16:creationId xmlns:a16="http://schemas.microsoft.com/office/drawing/2014/main" id="{0BAAD496-0A9B-23D7-623A-938D2D1D3C7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7145810" y="30167749"/>
          <a:ext cx="1183341" cy="553052"/>
        </a:xfrm>
        <a:prstGeom prst="rect">
          <a:avLst/>
        </a:prstGeom>
      </xdr:spPr>
    </xdr:pic>
    <xdr:clientData/>
  </xdr:twoCellAnchor>
  <xdr:twoCellAnchor>
    <xdr:from>
      <xdr:col>4</xdr:col>
      <xdr:colOff>440320</xdr:colOff>
      <xdr:row>26</xdr:row>
      <xdr:rowOff>199302</xdr:rowOff>
    </xdr:from>
    <xdr:to>
      <xdr:col>4</xdr:col>
      <xdr:colOff>1162309</xdr:colOff>
      <xdr:row>26</xdr:row>
      <xdr:rowOff>768690</xdr:rowOff>
    </xdr:to>
    <xdr:pic>
      <xdr:nvPicPr>
        <xdr:cNvPr id="34" name="Picture 33">
          <a:extLst>
            <a:ext uri="{FF2B5EF4-FFF2-40B4-BE49-F238E27FC236}">
              <a16:creationId xmlns:a16="http://schemas.microsoft.com/office/drawing/2014/main" id="{324CB4A5-1243-61A7-3938-20927A33366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7393570" y="31012677"/>
          <a:ext cx="721989" cy="569388"/>
        </a:xfrm>
        <a:prstGeom prst="rect">
          <a:avLst/>
        </a:prstGeom>
      </xdr:spPr>
    </xdr:pic>
    <xdr:clientData/>
  </xdr:twoCellAnchor>
  <xdr:twoCellAnchor>
    <xdr:from>
      <xdr:col>4</xdr:col>
      <xdr:colOff>408347</xdr:colOff>
      <xdr:row>27</xdr:row>
      <xdr:rowOff>78173</xdr:rowOff>
    </xdr:from>
    <xdr:to>
      <xdr:col>4</xdr:col>
      <xdr:colOff>1146088</xdr:colOff>
      <xdr:row>27</xdr:row>
      <xdr:rowOff>808787</xdr:rowOff>
    </xdr:to>
    <xdr:pic>
      <xdr:nvPicPr>
        <xdr:cNvPr id="36" name="Picture 35">
          <a:extLst>
            <a:ext uri="{FF2B5EF4-FFF2-40B4-BE49-F238E27FC236}">
              <a16:creationId xmlns:a16="http://schemas.microsoft.com/office/drawing/2014/main" id="{C4012B09-0D7F-7BE3-1EA1-D01CC8E2834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361597" y="31815473"/>
          <a:ext cx="737741" cy="730614"/>
        </a:xfrm>
        <a:prstGeom prst="rect">
          <a:avLst/>
        </a:prstGeom>
      </xdr:spPr>
    </xdr:pic>
    <xdr:clientData/>
  </xdr:twoCellAnchor>
  <xdr:twoCellAnchor>
    <xdr:from>
      <xdr:col>4</xdr:col>
      <xdr:colOff>398468</xdr:colOff>
      <xdr:row>29</xdr:row>
      <xdr:rowOff>266874</xdr:rowOff>
    </xdr:from>
    <xdr:to>
      <xdr:col>4</xdr:col>
      <xdr:colOff>1201170</xdr:colOff>
      <xdr:row>29</xdr:row>
      <xdr:rowOff>1055210</xdr:rowOff>
    </xdr:to>
    <xdr:pic>
      <xdr:nvPicPr>
        <xdr:cNvPr id="39" name="Picture 38">
          <a:extLst>
            <a:ext uri="{FF2B5EF4-FFF2-40B4-BE49-F238E27FC236}">
              <a16:creationId xmlns:a16="http://schemas.microsoft.com/office/drawing/2014/main" id="{86325EAD-B9B2-B1E4-4A1E-C17E7F423F6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351718" y="33775824"/>
          <a:ext cx="802702" cy="788336"/>
        </a:xfrm>
        <a:prstGeom prst="rect">
          <a:avLst/>
        </a:prstGeom>
      </xdr:spPr>
    </xdr:pic>
    <xdr:clientData/>
  </xdr:twoCellAnchor>
  <xdr:twoCellAnchor>
    <xdr:from>
      <xdr:col>4</xdr:col>
      <xdr:colOff>369907</xdr:colOff>
      <xdr:row>32</xdr:row>
      <xdr:rowOff>92350</xdr:rowOff>
    </xdr:from>
    <xdr:to>
      <xdr:col>4</xdr:col>
      <xdr:colOff>1114490</xdr:colOff>
      <xdr:row>32</xdr:row>
      <xdr:rowOff>530678</xdr:rowOff>
    </xdr:to>
    <xdr:pic>
      <xdr:nvPicPr>
        <xdr:cNvPr id="41" name="Picture 40">
          <a:extLst>
            <a:ext uri="{FF2B5EF4-FFF2-40B4-BE49-F238E27FC236}">
              <a16:creationId xmlns:a16="http://schemas.microsoft.com/office/drawing/2014/main" id="{39A2744F-37B1-A4E6-EA10-FC526768DF5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327298" y="37032785"/>
          <a:ext cx="744583" cy="438328"/>
        </a:xfrm>
        <a:prstGeom prst="rect">
          <a:avLst/>
        </a:prstGeom>
      </xdr:spPr>
    </xdr:pic>
    <xdr:clientData/>
  </xdr:twoCellAnchor>
  <xdr:twoCellAnchor>
    <xdr:from>
      <xdr:col>4</xdr:col>
      <xdr:colOff>336548</xdr:colOff>
      <xdr:row>31</xdr:row>
      <xdr:rowOff>219109</xdr:rowOff>
    </xdr:from>
    <xdr:to>
      <xdr:col>4</xdr:col>
      <xdr:colOff>1675278</xdr:colOff>
      <xdr:row>31</xdr:row>
      <xdr:rowOff>776895</xdr:rowOff>
    </xdr:to>
    <xdr:pic>
      <xdr:nvPicPr>
        <xdr:cNvPr id="43" name="Picture 42">
          <a:extLst>
            <a:ext uri="{FF2B5EF4-FFF2-40B4-BE49-F238E27FC236}">
              <a16:creationId xmlns:a16="http://schemas.microsoft.com/office/drawing/2014/main" id="{956C691B-C93C-500A-99B1-91E38809248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7289798" y="33718534"/>
          <a:ext cx="1338730" cy="557786"/>
        </a:xfrm>
        <a:prstGeom prst="rect">
          <a:avLst/>
        </a:prstGeom>
      </xdr:spPr>
    </xdr:pic>
    <xdr:clientData/>
  </xdr:twoCellAnchor>
  <xdr:twoCellAnchor>
    <xdr:from>
      <xdr:col>4</xdr:col>
      <xdr:colOff>121920</xdr:colOff>
      <xdr:row>30</xdr:row>
      <xdr:rowOff>92127</xdr:rowOff>
    </xdr:from>
    <xdr:to>
      <xdr:col>4</xdr:col>
      <xdr:colOff>1460348</xdr:colOff>
      <xdr:row>30</xdr:row>
      <xdr:rowOff>932781</xdr:rowOff>
    </xdr:to>
    <xdr:pic>
      <xdr:nvPicPr>
        <xdr:cNvPr id="45" name="Picture 44">
          <a:extLst>
            <a:ext uri="{FF2B5EF4-FFF2-40B4-BE49-F238E27FC236}">
              <a16:creationId xmlns:a16="http://schemas.microsoft.com/office/drawing/2014/main" id="{801CBAB0-079E-ADBE-3034-12D6F80FF0E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flipV="1">
          <a:off x="7075170" y="34925052"/>
          <a:ext cx="1338428" cy="840654"/>
        </a:xfrm>
        <a:prstGeom prst="rect">
          <a:avLst/>
        </a:prstGeom>
      </xdr:spPr>
    </xdr:pic>
    <xdr:clientData/>
  </xdr:twoCellAnchor>
  <xdr:twoCellAnchor>
    <xdr:from>
      <xdr:col>4</xdr:col>
      <xdr:colOff>421552</xdr:colOff>
      <xdr:row>33</xdr:row>
      <xdr:rowOff>18326</xdr:rowOff>
    </xdr:from>
    <xdr:to>
      <xdr:col>4</xdr:col>
      <xdr:colOff>1047510</xdr:colOff>
      <xdr:row>33</xdr:row>
      <xdr:rowOff>514521</xdr:rowOff>
    </xdr:to>
    <xdr:pic>
      <xdr:nvPicPr>
        <xdr:cNvPr id="47" name="Picture 46">
          <a:extLst>
            <a:ext uri="{FF2B5EF4-FFF2-40B4-BE49-F238E27FC236}">
              <a16:creationId xmlns:a16="http://schemas.microsoft.com/office/drawing/2014/main" id="{5A574656-C287-3DA0-619F-A93A3574BE75}"/>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354095" y="38027217"/>
          <a:ext cx="625958" cy="496195"/>
        </a:xfrm>
        <a:prstGeom prst="rect">
          <a:avLst/>
        </a:prstGeom>
      </xdr:spPr>
    </xdr:pic>
    <xdr:clientData/>
  </xdr:twoCellAnchor>
  <xdr:twoCellAnchor>
    <xdr:from>
      <xdr:col>4</xdr:col>
      <xdr:colOff>477217</xdr:colOff>
      <xdr:row>34</xdr:row>
      <xdr:rowOff>69435</xdr:rowOff>
    </xdr:from>
    <xdr:to>
      <xdr:col>4</xdr:col>
      <xdr:colOff>1139827</xdr:colOff>
      <xdr:row>34</xdr:row>
      <xdr:rowOff>869674</xdr:rowOff>
    </xdr:to>
    <xdr:pic>
      <xdr:nvPicPr>
        <xdr:cNvPr id="49" name="Picture 48">
          <a:extLst>
            <a:ext uri="{FF2B5EF4-FFF2-40B4-BE49-F238E27FC236}">
              <a16:creationId xmlns:a16="http://schemas.microsoft.com/office/drawing/2014/main" id="{410F57A2-FF65-39C3-3AC9-F4C34E4D130F}"/>
            </a:ext>
          </a:extLst>
        </xdr:cNvPr>
        <xdr:cNvPicPr>
          <a:picLocks noChangeAspect="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23990" t="24423" r="25587" b="28901"/>
        <a:stretch/>
      </xdr:blipFill>
      <xdr:spPr>
        <a:xfrm>
          <a:off x="7409760" y="38633261"/>
          <a:ext cx="662610" cy="800239"/>
        </a:xfrm>
        <a:prstGeom prst="rect">
          <a:avLst/>
        </a:prstGeom>
      </xdr:spPr>
    </xdr:pic>
    <xdr:clientData/>
  </xdr:twoCellAnchor>
  <xdr:twoCellAnchor>
    <xdr:from>
      <xdr:col>4</xdr:col>
      <xdr:colOff>378198</xdr:colOff>
      <xdr:row>35</xdr:row>
      <xdr:rowOff>119435</xdr:rowOff>
    </xdr:from>
    <xdr:to>
      <xdr:col>4</xdr:col>
      <xdr:colOff>1360207</xdr:colOff>
      <xdr:row>35</xdr:row>
      <xdr:rowOff>1104601</xdr:rowOff>
    </xdr:to>
    <xdr:pic>
      <xdr:nvPicPr>
        <xdr:cNvPr id="51" name="Picture 50">
          <a:extLst>
            <a:ext uri="{FF2B5EF4-FFF2-40B4-BE49-F238E27FC236}">
              <a16:creationId xmlns:a16="http://schemas.microsoft.com/office/drawing/2014/main" id="{B14A2D32-4462-49EB-82E0-05AC52609871}"/>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7331448" y="36533510"/>
          <a:ext cx="982009" cy="985166"/>
        </a:xfrm>
        <a:prstGeom prst="rect">
          <a:avLst/>
        </a:prstGeom>
      </xdr:spPr>
    </xdr:pic>
    <xdr:clientData/>
  </xdr:twoCellAnchor>
  <xdr:twoCellAnchor>
    <xdr:from>
      <xdr:col>4</xdr:col>
      <xdr:colOff>359262</xdr:colOff>
      <xdr:row>36</xdr:row>
      <xdr:rowOff>77765</xdr:rowOff>
    </xdr:from>
    <xdr:to>
      <xdr:col>4</xdr:col>
      <xdr:colOff>1263014</xdr:colOff>
      <xdr:row>36</xdr:row>
      <xdr:rowOff>958373</xdr:rowOff>
    </xdr:to>
    <xdr:pic>
      <xdr:nvPicPr>
        <xdr:cNvPr id="53" name="Picture 52">
          <a:extLst>
            <a:ext uri="{FF2B5EF4-FFF2-40B4-BE49-F238E27FC236}">
              <a16:creationId xmlns:a16="http://schemas.microsoft.com/office/drawing/2014/main" id="{2C88C7A0-8E22-1D9C-F188-B25326C901B8}"/>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7291805" y="40795069"/>
          <a:ext cx="903752" cy="880608"/>
        </a:xfrm>
        <a:prstGeom prst="rect">
          <a:avLst/>
        </a:prstGeom>
      </xdr:spPr>
    </xdr:pic>
    <xdr:clientData/>
  </xdr:twoCellAnchor>
  <xdr:twoCellAnchor>
    <xdr:from>
      <xdr:col>4</xdr:col>
      <xdr:colOff>152872</xdr:colOff>
      <xdr:row>37</xdr:row>
      <xdr:rowOff>302368</xdr:rowOff>
    </xdr:from>
    <xdr:to>
      <xdr:col>4</xdr:col>
      <xdr:colOff>1544081</xdr:colOff>
      <xdr:row>37</xdr:row>
      <xdr:rowOff>962613</xdr:rowOff>
    </xdr:to>
    <xdr:pic>
      <xdr:nvPicPr>
        <xdr:cNvPr id="55" name="Picture 54">
          <a:extLst>
            <a:ext uri="{FF2B5EF4-FFF2-40B4-BE49-F238E27FC236}">
              <a16:creationId xmlns:a16="http://schemas.microsoft.com/office/drawing/2014/main" id="{71A68FE8-377C-DE5A-F0EA-9658CF98DE2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7085415" y="42104694"/>
          <a:ext cx="1391209" cy="660245"/>
        </a:xfrm>
        <a:prstGeom prst="rect">
          <a:avLst/>
        </a:prstGeom>
      </xdr:spPr>
    </xdr:pic>
    <xdr:clientData/>
  </xdr:twoCellAnchor>
  <xdr:twoCellAnchor>
    <xdr:from>
      <xdr:col>4</xdr:col>
      <xdr:colOff>94054</xdr:colOff>
      <xdr:row>38</xdr:row>
      <xdr:rowOff>85546</xdr:rowOff>
    </xdr:from>
    <xdr:to>
      <xdr:col>4</xdr:col>
      <xdr:colOff>1591244</xdr:colOff>
      <xdr:row>38</xdr:row>
      <xdr:rowOff>1287138</xdr:rowOff>
    </xdr:to>
    <xdr:pic>
      <xdr:nvPicPr>
        <xdr:cNvPr id="57" name="Picture 56">
          <a:extLst>
            <a:ext uri="{FF2B5EF4-FFF2-40B4-BE49-F238E27FC236}">
              <a16:creationId xmlns:a16="http://schemas.microsoft.com/office/drawing/2014/main" id="{CED1B8AE-6024-9588-3F42-E39F2CB6FA11}"/>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7026597" y="43113698"/>
          <a:ext cx="1497190" cy="1201592"/>
        </a:xfrm>
        <a:prstGeom prst="rect">
          <a:avLst/>
        </a:prstGeom>
      </xdr:spPr>
    </xdr:pic>
    <xdr:clientData/>
  </xdr:twoCellAnchor>
  <xdr:twoCellAnchor>
    <xdr:from>
      <xdr:col>4</xdr:col>
      <xdr:colOff>97080</xdr:colOff>
      <xdr:row>39</xdr:row>
      <xdr:rowOff>588703</xdr:rowOff>
    </xdr:from>
    <xdr:to>
      <xdr:col>4</xdr:col>
      <xdr:colOff>1600175</xdr:colOff>
      <xdr:row>39</xdr:row>
      <xdr:rowOff>1587875</xdr:rowOff>
    </xdr:to>
    <xdr:pic>
      <xdr:nvPicPr>
        <xdr:cNvPr id="59" name="Picture 58">
          <a:extLst>
            <a:ext uri="{FF2B5EF4-FFF2-40B4-BE49-F238E27FC236}">
              <a16:creationId xmlns:a16="http://schemas.microsoft.com/office/drawing/2014/main" id="{81C3ACAD-6044-A1B6-86F7-F24E779E31C2}"/>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7029623" y="44975203"/>
          <a:ext cx="1503095" cy="999172"/>
        </a:xfrm>
        <a:prstGeom prst="rect">
          <a:avLst/>
        </a:prstGeom>
      </xdr:spPr>
    </xdr:pic>
    <xdr:clientData/>
  </xdr:twoCellAnchor>
  <xdr:twoCellAnchor>
    <xdr:from>
      <xdr:col>4</xdr:col>
      <xdr:colOff>336500</xdr:colOff>
      <xdr:row>40</xdr:row>
      <xdr:rowOff>55900</xdr:rowOff>
    </xdr:from>
    <xdr:to>
      <xdr:col>4</xdr:col>
      <xdr:colOff>1273819</xdr:colOff>
      <xdr:row>40</xdr:row>
      <xdr:rowOff>1134265</xdr:rowOff>
    </xdr:to>
    <xdr:pic>
      <xdr:nvPicPr>
        <xdr:cNvPr id="61" name="Picture 60">
          <a:extLst>
            <a:ext uri="{FF2B5EF4-FFF2-40B4-BE49-F238E27FC236}">
              <a16:creationId xmlns:a16="http://schemas.microsoft.com/office/drawing/2014/main" id="{F7D9E442-4856-0125-F8B8-D34A85F4A7CB}"/>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7269043" y="47308183"/>
          <a:ext cx="937319" cy="1078365"/>
        </a:xfrm>
        <a:prstGeom prst="rect">
          <a:avLst/>
        </a:prstGeom>
      </xdr:spPr>
    </xdr:pic>
    <xdr:clientData/>
  </xdr:twoCellAnchor>
  <xdr:twoCellAnchor>
    <xdr:from>
      <xdr:col>4</xdr:col>
      <xdr:colOff>62524</xdr:colOff>
      <xdr:row>41</xdr:row>
      <xdr:rowOff>471611</xdr:rowOff>
    </xdr:from>
    <xdr:to>
      <xdr:col>4</xdr:col>
      <xdr:colOff>1658527</xdr:colOff>
      <xdr:row>41</xdr:row>
      <xdr:rowOff>2151596</xdr:rowOff>
    </xdr:to>
    <xdr:pic>
      <xdr:nvPicPr>
        <xdr:cNvPr id="63" name="Picture 62">
          <a:extLst>
            <a:ext uri="{FF2B5EF4-FFF2-40B4-BE49-F238E27FC236}">
              <a16:creationId xmlns:a16="http://schemas.microsoft.com/office/drawing/2014/main" id="{1164C505-3AAE-6F8B-9092-804A37A3AA73}"/>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6995067" y="48908307"/>
          <a:ext cx="1596003" cy="1679985"/>
        </a:xfrm>
        <a:prstGeom prst="rect">
          <a:avLst/>
        </a:prstGeom>
      </xdr:spPr>
    </xdr:pic>
    <xdr:clientData/>
  </xdr:twoCellAnchor>
  <xdr:twoCellAnchor>
    <xdr:from>
      <xdr:col>4</xdr:col>
      <xdr:colOff>121214</xdr:colOff>
      <xdr:row>42</xdr:row>
      <xdr:rowOff>386013</xdr:rowOff>
    </xdr:from>
    <xdr:to>
      <xdr:col>4</xdr:col>
      <xdr:colOff>1585928</xdr:colOff>
      <xdr:row>42</xdr:row>
      <xdr:rowOff>1280385</xdr:rowOff>
    </xdr:to>
    <xdr:pic>
      <xdr:nvPicPr>
        <xdr:cNvPr id="65" name="Picture 64">
          <a:extLst>
            <a:ext uri="{FF2B5EF4-FFF2-40B4-BE49-F238E27FC236}">
              <a16:creationId xmlns:a16="http://schemas.microsoft.com/office/drawing/2014/main" id="{10E5D7A8-85CE-69C3-C024-2CE1EBA00C7A}"/>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7053757" y="51307491"/>
          <a:ext cx="1464714" cy="894372"/>
        </a:xfrm>
        <a:prstGeom prst="rect">
          <a:avLst/>
        </a:prstGeom>
      </xdr:spPr>
    </xdr:pic>
    <xdr:clientData/>
  </xdr:twoCellAnchor>
  <xdr:twoCellAnchor>
    <xdr:from>
      <xdr:col>4</xdr:col>
      <xdr:colOff>226770</xdr:colOff>
      <xdr:row>43</xdr:row>
      <xdr:rowOff>67811</xdr:rowOff>
    </xdr:from>
    <xdr:to>
      <xdr:col>4</xdr:col>
      <xdr:colOff>1503179</xdr:colOff>
      <xdr:row>43</xdr:row>
      <xdr:rowOff>789687</xdr:rowOff>
    </xdr:to>
    <xdr:pic>
      <xdr:nvPicPr>
        <xdr:cNvPr id="67" name="Picture 66">
          <a:extLst>
            <a:ext uri="{FF2B5EF4-FFF2-40B4-BE49-F238E27FC236}">
              <a16:creationId xmlns:a16="http://schemas.microsoft.com/office/drawing/2014/main" id="{990B607A-AD0A-A797-5F5C-FBDF4339A816}"/>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7159313" y="52778333"/>
          <a:ext cx="1276409" cy="721876"/>
        </a:xfrm>
        <a:prstGeom prst="rect">
          <a:avLst/>
        </a:prstGeom>
      </xdr:spPr>
    </xdr:pic>
    <xdr:clientData/>
  </xdr:twoCellAnchor>
  <xdr:twoCellAnchor>
    <xdr:from>
      <xdr:col>4</xdr:col>
      <xdr:colOff>260349</xdr:colOff>
      <xdr:row>44</xdr:row>
      <xdr:rowOff>483368</xdr:rowOff>
    </xdr:from>
    <xdr:to>
      <xdr:col>4</xdr:col>
      <xdr:colOff>1493946</xdr:colOff>
      <xdr:row>44</xdr:row>
      <xdr:rowOff>2137171</xdr:rowOff>
    </xdr:to>
    <xdr:pic>
      <xdr:nvPicPr>
        <xdr:cNvPr id="69" name="Picture 68">
          <a:extLst>
            <a:ext uri="{FF2B5EF4-FFF2-40B4-BE49-F238E27FC236}">
              <a16:creationId xmlns:a16="http://schemas.microsoft.com/office/drawing/2014/main" id="{8AD89321-1FFD-693E-DAAF-BDCE69EB392D}"/>
            </a:ext>
          </a:extLst>
        </xdr:cNvPr>
        <xdr:cNvPicPr>
          <a:picLocks noChangeAspect="1"/>
        </xdr:cNvPicPr>
      </xdr:nvPicPr>
      <xdr:blipFill rotWithShape="1">
        <a:blip xmlns:r="http://schemas.openxmlformats.org/officeDocument/2006/relationships" r:embed="rId32">
          <a:extLst>
            <a:ext uri="{28A0092B-C50C-407E-A947-70E740481C1C}">
              <a14:useLocalDpi xmlns:a14="http://schemas.microsoft.com/office/drawing/2010/main" val="0"/>
            </a:ext>
          </a:extLst>
        </a:blip>
        <a:srcRect l="10922" r="10053"/>
        <a:stretch/>
      </xdr:blipFill>
      <xdr:spPr>
        <a:xfrm>
          <a:off x="6499224" y="54234134"/>
          <a:ext cx="1233597" cy="1653803"/>
        </a:xfrm>
        <a:prstGeom prst="rect">
          <a:avLst/>
        </a:prstGeom>
      </xdr:spPr>
    </xdr:pic>
    <xdr:clientData/>
  </xdr:twoCellAnchor>
  <xdr:twoCellAnchor>
    <xdr:from>
      <xdr:col>4</xdr:col>
      <xdr:colOff>497241</xdr:colOff>
      <xdr:row>45</xdr:row>
      <xdr:rowOff>136087</xdr:rowOff>
    </xdr:from>
    <xdr:to>
      <xdr:col>4</xdr:col>
      <xdr:colOff>1060896</xdr:colOff>
      <xdr:row>45</xdr:row>
      <xdr:rowOff>699731</xdr:rowOff>
    </xdr:to>
    <xdr:pic>
      <xdr:nvPicPr>
        <xdr:cNvPr id="73" name="Picture 72">
          <a:extLst>
            <a:ext uri="{FF2B5EF4-FFF2-40B4-BE49-F238E27FC236}">
              <a16:creationId xmlns:a16="http://schemas.microsoft.com/office/drawing/2014/main" id="{D5EDDB61-6432-CEE6-03CE-10768D23E0B6}"/>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7429784" y="57865870"/>
          <a:ext cx="563655" cy="563644"/>
        </a:xfrm>
        <a:prstGeom prst="rect">
          <a:avLst/>
        </a:prstGeom>
      </xdr:spPr>
    </xdr:pic>
    <xdr:clientData/>
  </xdr:twoCellAnchor>
  <xdr:twoCellAnchor>
    <xdr:from>
      <xdr:col>4</xdr:col>
      <xdr:colOff>444688</xdr:colOff>
      <xdr:row>47</xdr:row>
      <xdr:rowOff>49867</xdr:rowOff>
    </xdr:from>
    <xdr:to>
      <xdr:col>4</xdr:col>
      <xdr:colOff>1040947</xdr:colOff>
      <xdr:row>47</xdr:row>
      <xdr:rowOff>829086</xdr:rowOff>
    </xdr:to>
    <xdr:pic>
      <xdr:nvPicPr>
        <xdr:cNvPr id="77" name="Picture 76">
          <a:extLst>
            <a:ext uri="{FF2B5EF4-FFF2-40B4-BE49-F238E27FC236}">
              <a16:creationId xmlns:a16="http://schemas.microsoft.com/office/drawing/2014/main" id="{2298747B-1D86-ECA3-B5DD-79E6089A68C8}"/>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7377231" y="60148476"/>
          <a:ext cx="596259" cy="779219"/>
        </a:xfrm>
        <a:prstGeom prst="rect">
          <a:avLst/>
        </a:prstGeom>
      </xdr:spPr>
    </xdr:pic>
    <xdr:clientData/>
  </xdr:twoCellAnchor>
  <xdr:twoCellAnchor>
    <xdr:from>
      <xdr:col>4</xdr:col>
      <xdr:colOff>297053</xdr:colOff>
      <xdr:row>48</xdr:row>
      <xdr:rowOff>91928</xdr:rowOff>
    </xdr:from>
    <xdr:to>
      <xdr:col>4</xdr:col>
      <xdr:colOff>1153481</xdr:colOff>
      <xdr:row>48</xdr:row>
      <xdr:rowOff>859757</xdr:rowOff>
    </xdr:to>
    <xdr:pic>
      <xdr:nvPicPr>
        <xdr:cNvPr id="79" name="Picture 78">
          <a:extLst>
            <a:ext uri="{FF2B5EF4-FFF2-40B4-BE49-F238E27FC236}">
              <a16:creationId xmlns:a16="http://schemas.microsoft.com/office/drawing/2014/main" id="{64A281B0-81F3-16F8-C2C6-C8D0C7D1596D}"/>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7229596" y="61101624"/>
          <a:ext cx="856428" cy="767829"/>
        </a:xfrm>
        <a:prstGeom prst="rect">
          <a:avLst/>
        </a:prstGeom>
      </xdr:spPr>
    </xdr:pic>
    <xdr:clientData/>
  </xdr:twoCellAnchor>
  <xdr:twoCellAnchor>
    <xdr:from>
      <xdr:col>4</xdr:col>
      <xdr:colOff>354910</xdr:colOff>
      <xdr:row>51</xdr:row>
      <xdr:rowOff>124151</xdr:rowOff>
    </xdr:from>
    <xdr:to>
      <xdr:col>4</xdr:col>
      <xdr:colOff>1231547</xdr:colOff>
      <xdr:row>51</xdr:row>
      <xdr:rowOff>1000454</xdr:rowOff>
    </xdr:to>
    <xdr:pic>
      <xdr:nvPicPr>
        <xdr:cNvPr id="81" name="Picture 80">
          <a:extLst>
            <a:ext uri="{FF2B5EF4-FFF2-40B4-BE49-F238E27FC236}">
              <a16:creationId xmlns:a16="http://schemas.microsoft.com/office/drawing/2014/main" id="{932A5A8E-9EE5-342C-28AF-F7059EE01F8A}"/>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7287453" y="63900238"/>
          <a:ext cx="876637" cy="876303"/>
        </a:xfrm>
        <a:prstGeom prst="rect">
          <a:avLst/>
        </a:prstGeom>
      </xdr:spPr>
    </xdr:pic>
    <xdr:clientData/>
  </xdr:twoCellAnchor>
  <xdr:twoCellAnchor>
    <xdr:from>
      <xdr:col>4</xdr:col>
      <xdr:colOff>375527</xdr:colOff>
      <xdr:row>52</xdr:row>
      <xdr:rowOff>245291</xdr:rowOff>
    </xdr:from>
    <xdr:to>
      <xdr:col>4</xdr:col>
      <xdr:colOff>1181417</xdr:colOff>
      <xdr:row>52</xdr:row>
      <xdr:rowOff>1060691</xdr:rowOff>
    </xdr:to>
    <xdr:pic>
      <xdr:nvPicPr>
        <xdr:cNvPr id="82" name="Picture 81">
          <a:extLst>
            <a:ext uri="{FF2B5EF4-FFF2-40B4-BE49-F238E27FC236}">
              <a16:creationId xmlns:a16="http://schemas.microsoft.com/office/drawing/2014/main" id="{042553D9-97AD-4190-A1B9-BA63164C2B94}"/>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7308070" y="65164378"/>
          <a:ext cx="805890" cy="815400"/>
        </a:xfrm>
        <a:prstGeom prst="rect">
          <a:avLst/>
        </a:prstGeom>
      </xdr:spPr>
    </xdr:pic>
    <xdr:clientData/>
  </xdr:twoCellAnchor>
  <xdr:twoCellAnchor>
    <xdr:from>
      <xdr:col>4</xdr:col>
      <xdr:colOff>334148</xdr:colOff>
      <xdr:row>49</xdr:row>
      <xdr:rowOff>47588</xdr:rowOff>
    </xdr:from>
    <xdr:to>
      <xdr:col>4</xdr:col>
      <xdr:colOff>1131768</xdr:colOff>
      <xdr:row>49</xdr:row>
      <xdr:rowOff>858545</xdr:rowOff>
    </xdr:to>
    <xdr:pic>
      <xdr:nvPicPr>
        <xdr:cNvPr id="84" name="Picture 83">
          <a:extLst>
            <a:ext uri="{FF2B5EF4-FFF2-40B4-BE49-F238E27FC236}">
              <a16:creationId xmlns:a16="http://schemas.microsoft.com/office/drawing/2014/main" id="{6DF8C497-DA7D-7468-4C04-E63D7A16B446}"/>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7266691" y="62026349"/>
          <a:ext cx="797620" cy="810957"/>
        </a:xfrm>
        <a:prstGeom prst="rect">
          <a:avLst/>
        </a:prstGeom>
      </xdr:spPr>
    </xdr:pic>
    <xdr:clientData/>
  </xdr:twoCellAnchor>
  <xdr:twoCellAnchor>
    <xdr:from>
      <xdr:col>4</xdr:col>
      <xdr:colOff>365741</xdr:colOff>
      <xdr:row>50</xdr:row>
      <xdr:rowOff>106745</xdr:rowOff>
    </xdr:from>
    <xdr:to>
      <xdr:col>4</xdr:col>
      <xdr:colOff>1087828</xdr:colOff>
      <xdr:row>50</xdr:row>
      <xdr:rowOff>860203</xdr:rowOff>
    </xdr:to>
    <xdr:pic>
      <xdr:nvPicPr>
        <xdr:cNvPr id="85" name="Picture 84">
          <a:extLst>
            <a:ext uri="{FF2B5EF4-FFF2-40B4-BE49-F238E27FC236}">
              <a16:creationId xmlns:a16="http://schemas.microsoft.com/office/drawing/2014/main" id="{F444B555-9C4F-421E-BA11-74E26C44AF39}"/>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7298284" y="62980028"/>
          <a:ext cx="722087" cy="753458"/>
        </a:xfrm>
        <a:prstGeom prst="rect">
          <a:avLst/>
        </a:prstGeom>
      </xdr:spPr>
    </xdr:pic>
    <xdr:clientData/>
  </xdr:twoCellAnchor>
  <xdr:twoCellAnchor>
    <xdr:from>
      <xdr:col>4</xdr:col>
      <xdr:colOff>513517</xdr:colOff>
      <xdr:row>55</xdr:row>
      <xdr:rowOff>52564</xdr:rowOff>
    </xdr:from>
    <xdr:to>
      <xdr:col>4</xdr:col>
      <xdr:colOff>1074804</xdr:colOff>
      <xdr:row>55</xdr:row>
      <xdr:rowOff>710018</xdr:rowOff>
    </xdr:to>
    <xdr:pic>
      <xdr:nvPicPr>
        <xdr:cNvPr id="90" name="Picture 89">
          <a:extLst>
            <a:ext uri="{FF2B5EF4-FFF2-40B4-BE49-F238E27FC236}">
              <a16:creationId xmlns:a16="http://schemas.microsoft.com/office/drawing/2014/main" id="{07EC2099-20B8-9737-32D0-50AE2DE46934}"/>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7446060" y="68201868"/>
          <a:ext cx="561287" cy="657454"/>
        </a:xfrm>
        <a:prstGeom prst="rect">
          <a:avLst/>
        </a:prstGeom>
      </xdr:spPr>
    </xdr:pic>
    <xdr:clientData/>
  </xdr:twoCellAnchor>
  <xdr:twoCellAnchor>
    <xdr:from>
      <xdr:col>4</xdr:col>
      <xdr:colOff>68610</xdr:colOff>
      <xdr:row>58</xdr:row>
      <xdr:rowOff>218978</xdr:rowOff>
    </xdr:from>
    <xdr:to>
      <xdr:col>4</xdr:col>
      <xdr:colOff>1618002</xdr:colOff>
      <xdr:row>58</xdr:row>
      <xdr:rowOff>1021938</xdr:rowOff>
    </xdr:to>
    <xdr:pic>
      <xdr:nvPicPr>
        <xdr:cNvPr id="92" name="Picture 91">
          <a:extLst>
            <a:ext uri="{FF2B5EF4-FFF2-40B4-BE49-F238E27FC236}">
              <a16:creationId xmlns:a16="http://schemas.microsoft.com/office/drawing/2014/main" id="{BC9CC18C-6940-15CB-B527-B0E1CD5FAB3D}"/>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rot="16200000">
          <a:off x="7374369" y="70521262"/>
          <a:ext cx="802960" cy="1549392"/>
        </a:xfrm>
        <a:prstGeom prst="rect">
          <a:avLst/>
        </a:prstGeom>
      </xdr:spPr>
    </xdr:pic>
    <xdr:clientData/>
  </xdr:twoCellAnchor>
  <xdr:twoCellAnchor>
    <xdr:from>
      <xdr:col>4</xdr:col>
      <xdr:colOff>440765</xdr:colOff>
      <xdr:row>57</xdr:row>
      <xdr:rowOff>1995</xdr:rowOff>
    </xdr:from>
    <xdr:to>
      <xdr:col>4</xdr:col>
      <xdr:colOff>1583824</xdr:colOff>
      <xdr:row>57</xdr:row>
      <xdr:rowOff>621140</xdr:rowOff>
    </xdr:to>
    <xdr:pic>
      <xdr:nvPicPr>
        <xdr:cNvPr id="94" name="Picture 93">
          <a:extLst>
            <a:ext uri="{FF2B5EF4-FFF2-40B4-BE49-F238E27FC236}">
              <a16:creationId xmlns:a16="http://schemas.microsoft.com/office/drawing/2014/main" id="{590664BC-163E-0147-4940-01DC67BECCCD}"/>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7394015" y="64733895"/>
          <a:ext cx="1143059" cy="619145"/>
        </a:xfrm>
        <a:prstGeom prst="rect">
          <a:avLst/>
        </a:prstGeom>
      </xdr:spPr>
    </xdr:pic>
    <xdr:clientData/>
  </xdr:twoCellAnchor>
  <xdr:twoCellAnchor>
    <xdr:from>
      <xdr:col>4</xdr:col>
      <xdr:colOff>431427</xdr:colOff>
      <xdr:row>56</xdr:row>
      <xdr:rowOff>143950</xdr:rowOff>
    </xdr:from>
    <xdr:to>
      <xdr:col>4</xdr:col>
      <xdr:colOff>1574486</xdr:colOff>
      <xdr:row>56</xdr:row>
      <xdr:rowOff>772620</xdr:rowOff>
    </xdr:to>
    <xdr:pic>
      <xdr:nvPicPr>
        <xdr:cNvPr id="95" name="Picture 94">
          <a:extLst>
            <a:ext uri="{FF2B5EF4-FFF2-40B4-BE49-F238E27FC236}">
              <a16:creationId xmlns:a16="http://schemas.microsoft.com/office/drawing/2014/main" id="{D8EC20EA-ADFE-44DF-AD5E-630113CAF352}"/>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7384677" y="64037650"/>
          <a:ext cx="1143059" cy="628670"/>
        </a:xfrm>
        <a:prstGeom prst="rect">
          <a:avLst/>
        </a:prstGeom>
      </xdr:spPr>
    </xdr:pic>
    <xdr:clientData/>
  </xdr:twoCellAnchor>
  <xdr:twoCellAnchor>
    <xdr:from>
      <xdr:col>4</xdr:col>
      <xdr:colOff>121810</xdr:colOff>
      <xdr:row>59</xdr:row>
      <xdr:rowOff>66598</xdr:rowOff>
    </xdr:from>
    <xdr:to>
      <xdr:col>4</xdr:col>
      <xdr:colOff>1588546</xdr:colOff>
      <xdr:row>59</xdr:row>
      <xdr:rowOff>1011126</xdr:rowOff>
    </xdr:to>
    <xdr:pic>
      <xdr:nvPicPr>
        <xdr:cNvPr id="97" name="Picture 96">
          <a:extLst>
            <a:ext uri="{FF2B5EF4-FFF2-40B4-BE49-F238E27FC236}">
              <a16:creationId xmlns:a16="http://schemas.microsoft.com/office/drawing/2014/main" id="{18C4981C-8CB9-9FAA-CEE9-36800ED70B18}"/>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7054353" y="72083881"/>
          <a:ext cx="1466736" cy="944528"/>
        </a:xfrm>
        <a:prstGeom prst="rect">
          <a:avLst/>
        </a:prstGeom>
      </xdr:spPr>
    </xdr:pic>
    <xdr:clientData/>
  </xdr:twoCellAnchor>
  <xdr:twoCellAnchor>
    <xdr:from>
      <xdr:col>4</xdr:col>
      <xdr:colOff>90321</xdr:colOff>
      <xdr:row>60</xdr:row>
      <xdr:rowOff>124765</xdr:rowOff>
    </xdr:from>
    <xdr:to>
      <xdr:col>4</xdr:col>
      <xdr:colOff>1585011</xdr:colOff>
      <xdr:row>60</xdr:row>
      <xdr:rowOff>1101149</xdr:rowOff>
    </xdr:to>
    <xdr:pic>
      <xdr:nvPicPr>
        <xdr:cNvPr id="99" name="Picture 98">
          <a:extLst>
            <a:ext uri="{FF2B5EF4-FFF2-40B4-BE49-F238E27FC236}">
              <a16:creationId xmlns:a16="http://schemas.microsoft.com/office/drawing/2014/main" id="{96964D4A-9CCE-D502-DA3E-E6B1720EDFDA}"/>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7022864" y="73227069"/>
          <a:ext cx="1494690" cy="976384"/>
        </a:xfrm>
        <a:prstGeom prst="rect">
          <a:avLst/>
        </a:prstGeom>
      </xdr:spPr>
    </xdr:pic>
    <xdr:clientData/>
  </xdr:twoCellAnchor>
  <xdr:twoCellAnchor>
    <xdr:from>
      <xdr:col>4</xdr:col>
      <xdr:colOff>414577</xdr:colOff>
      <xdr:row>61</xdr:row>
      <xdr:rowOff>108395</xdr:rowOff>
    </xdr:from>
    <xdr:to>
      <xdr:col>4</xdr:col>
      <xdr:colOff>1182112</xdr:colOff>
      <xdr:row>61</xdr:row>
      <xdr:rowOff>716914</xdr:rowOff>
    </xdr:to>
    <xdr:pic>
      <xdr:nvPicPr>
        <xdr:cNvPr id="101" name="Picture 100">
          <a:extLst>
            <a:ext uri="{FF2B5EF4-FFF2-40B4-BE49-F238E27FC236}">
              <a16:creationId xmlns:a16="http://schemas.microsoft.com/office/drawing/2014/main" id="{D487FE32-4163-1A48-3C10-66EC12B49CC4}"/>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7347120" y="74535917"/>
          <a:ext cx="767535" cy="608519"/>
        </a:xfrm>
        <a:prstGeom prst="rect">
          <a:avLst/>
        </a:prstGeom>
      </xdr:spPr>
    </xdr:pic>
    <xdr:clientData/>
  </xdr:twoCellAnchor>
  <xdr:twoCellAnchor>
    <xdr:from>
      <xdr:col>4</xdr:col>
      <xdr:colOff>116120</xdr:colOff>
      <xdr:row>62</xdr:row>
      <xdr:rowOff>114340</xdr:rowOff>
    </xdr:from>
    <xdr:to>
      <xdr:col>4</xdr:col>
      <xdr:colOff>1538717</xdr:colOff>
      <xdr:row>62</xdr:row>
      <xdr:rowOff>1172745</xdr:rowOff>
    </xdr:to>
    <xdr:pic>
      <xdr:nvPicPr>
        <xdr:cNvPr id="103" name="Picture 102">
          <a:extLst>
            <a:ext uri="{FF2B5EF4-FFF2-40B4-BE49-F238E27FC236}">
              <a16:creationId xmlns:a16="http://schemas.microsoft.com/office/drawing/2014/main" id="{32466C9A-8015-39E0-A3F6-9D21B49C1373}"/>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7048663" y="75502644"/>
          <a:ext cx="1422597" cy="1058405"/>
        </a:xfrm>
        <a:prstGeom prst="rect">
          <a:avLst/>
        </a:prstGeom>
      </xdr:spPr>
    </xdr:pic>
    <xdr:clientData/>
  </xdr:twoCellAnchor>
  <xdr:twoCellAnchor>
    <xdr:from>
      <xdr:col>4</xdr:col>
      <xdr:colOff>134517</xdr:colOff>
      <xdr:row>63</xdr:row>
      <xdr:rowOff>67023</xdr:rowOff>
    </xdr:from>
    <xdr:to>
      <xdr:col>4</xdr:col>
      <xdr:colOff>1429311</xdr:colOff>
      <xdr:row>63</xdr:row>
      <xdr:rowOff>1029498</xdr:rowOff>
    </xdr:to>
    <xdr:pic>
      <xdr:nvPicPr>
        <xdr:cNvPr id="104" name="Picture 103">
          <a:extLst>
            <a:ext uri="{FF2B5EF4-FFF2-40B4-BE49-F238E27FC236}">
              <a16:creationId xmlns:a16="http://schemas.microsoft.com/office/drawing/2014/main" id="{E363A41A-C05F-4170-ADD7-2892C7E1C751}"/>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7067060" y="76797110"/>
          <a:ext cx="1294794" cy="962475"/>
        </a:xfrm>
        <a:prstGeom prst="rect">
          <a:avLst/>
        </a:prstGeom>
      </xdr:spPr>
    </xdr:pic>
    <xdr:clientData/>
  </xdr:twoCellAnchor>
  <xdr:twoCellAnchor>
    <xdr:from>
      <xdr:col>4</xdr:col>
      <xdr:colOff>276988</xdr:colOff>
      <xdr:row>64</xdr:row>
      <xdr:rowOff>76682</xdr:rowOff>
    </xdr:from>
    <xdr:to>
      <xdr:col>4</xdr:col>
      <xdr:colOff>1305981</xdr:colOff>
      <xdr:row>64</xdr:row>
      <xdr:rowOff>1255823</xdr:rowOff>
    </xdr:to>
    <xdr:pic>
      <xdr:nvPicPr>
        <xdr:cNvPr id="106" name="Picture 105">
          <a:extLst>
            <a:ext uri="{FF2B5EF4-FFF2-40B4-BE49-F238E27FC236}">
              <a16:creationId xmlns:a16="http://schemas.microsoft.com/office/drawing/2014/main" id="{7B9C0222-4D83-5A05-BDB9-5C0758BAFE42}"/>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7209531" y="77941486"/>
          <a:ext cx="1028993" cy="1179141"/>
        </a:xfrm>
        <a:prstGeom prst="rect">
          <a:avLst/>
        </a:prstGeom>
      </xdr:spPr>
    </xdr:pic>
    <xdr:clientData/>
  </xdr:twoCellAnchor>
  <xdr:twoCellAnchor>
    <xdr:from>
      <xdr:col>4</xdr:col>
      <xdr:colOff>265961</xdr:colOff>
      <xdr:row>65</xdr:row>
      <xdr:rowOff>55490</xdr:rowOff>
    </xdr:from>
    <xdr:to>
      <xdr:col>4</xdr:col>
      <xdr:colOff>1373628</xdr:colOff>
      <xdr:row>65</xdr:row>
      <xdr:rowOff>1430490</xdr:rowOff>
    </xdr:to>
    <xdr:pic>
      <xdr:nvPicPr>
        <xdr:cNvPr id="107" name="Picture 106">
          <a:extLst>
            <a:ext uri="{FF2B5EF4-FFF2-40B4-BE49-F238E27FC236}">
              <a16:creationId xmlns:a16="http://schemas.microsoft.com/office/drawing/2014/main" id="{91D25503-D32B-4F4B-8D64-9FFFFC3095EC}"/>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7198504" y="79336620"/>
          <a:ext cx="1107667" cy="1375000"/>
        </a:xfrm>
        <a:prstGeom prst="rect">
          <a:avLst/>
        </a:prstGeom>
      </xdr:spPr>
    </xdr:pic>
    <xdr:clientData/>
  </xdr:twoCellAnchor>
  <xdr:twoCellAnchor>
    <xdr:from>
      <xdr:col>4</xdr:col>
      <xdr:colOff>340045</xdr:colOff>
      <xdr:row>66</xdr:row>
      <xdr:rowOff>75184</xdr:rowOff>
    </xdr:from>
    <xdr:to>
      <xdr:col>4</xdr:col>
      <xdr:colOff>1230070</xdr:colOff>
      <xdr:row>66</xdr:row>
      <xdr:rowOff>983060</xdr:rowOff>
    </xdr:to>
    <xdr:pic>
      <xdr:nvPicPr>
        <xdr:cNvPr id="109" name="Picture 108">
          <a:extLst>
            <a:ext uri="{FF2B5EF4-FFF2-40B4-BE49-F238E27FC236}">
              <a16:creationId xmlns:a16="http://schemas.microsoft.com/office/drawing/2014/main" id="{A41BDBA4-8B03-E1F2-82B6-17BFE7A3AF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7272588" y="80822336"/>
          <a:ext cx="890025" cy="907876"/>
        </a:xfrm>
        <a:prstGeom prst="rect">
          <a:avLst/>
        </a:prstGeom>
      </xdr:spPr>
    </xdr:pic>
    <xdr:clientData/>
  </xdr:twoCellAnchor>
  <xdr:twoCellAnchor>
    <xdr:from>
      <xdr:col>4</xdr:col>
      <xdr:colOff>197854</xdr:colOff>
      <xdr:row>67</xdr:row>
      <xdr:rowOff>94285</xdr:rowOff>
    </xdr:from>
    <xdr:to>
      <xdr:col>4</xdr:col>
      <xdr:colOff>1365090</xdr:colOff>
      <xdr:row>67</xdr:row>
      <xdr:rowOff>1064919</xdr:rowOff>
    </xdr:to>
    <xdr:pic>
      <xdr:nvPicPr>
        <xdr:cNvPr id="111" name="Picture 110">
          <a:extLst>
            <a:ext uri="{FF2B5EF4-FFF2-40B4-BE49-F238E27FC236}">
              <a16:creationId xmlns:a16="http://schemas.microsoft.com/office/drawing/2014/main" id="{FA92518C-5A26-C0B8-CE03-464F7E8C3D69}"/>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7130397" y="81943024"/>
          <a:ext cx="1167236" cy="970634"/>
        </a:xfrm>
        <a:prstGeom prst="rect">
          <a:avLst/>
        </a:prstGeom>
      </xdr:spPr>
    </xdr:pic>
    <xdr:clientData/>
  </xdr:twoCellAnchor>
  <xdr:twoCellAnchor>
    <xdr:from>
      <xdr:col>4</xdr:col>
      <xdr:colOff>240790</xdr:colOff>
      <xdr:row>68</xdr:row>
      <xdr:rowOff>59162</xdr:rowOff>
    </xdr:from>
    <xdr:to>
      <xdr:col>4</xdr:col>
      <xdr:colOff>1402915</xdr:colOff>
      <xdr:row>68</xdr:row>
      <xdr:rowOff>1011445</xdr:rowOff>
    </xdr:to>
    <xdr:pic>
      <xdr:nvPicPr>
        <xdr:cNvPr id="113" name="Picture 112">
          <a:extLst>
            <a:ext uri="{FF2B5EF4-FFF2-40B4-BE49-F238E27FC236}">
              <a16:creationId xmlns:a16="http://schemas.microsoft.com/office/drawing/2014/main" id="{B3890945-58D1-F8B2-AEE4-7E9E52DDC3DF}"/>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7173333" y="83059184"/>
          <a:ext cx="1162125" cy="952283"/>
        </a:xfrm>
        <a:prstGeom prst="rect">
          <a:avLst/>
        </a:prstGeom>
      </xdr:spPr>
    </xdr:pic>
    <xdr:clientData/>
  </xdr:twoCellAnchor>
  <xdr:twoCellAnchor>
    <xdr:from>
      <xdr:col>4</xdr:col>
      <xdr:colOff>390352</xdr:colOff>
      <xdr:row>69</xdr:row>
      <xdr:rowOff>86767</xdr:rowOff>
    </xdr:from>
    <xdr:to>
      <xdr:col>4</xdr:col>
      <xdr:colOff>1299745</xdr:colOff>
      <xdr:row>69</xdr:row>
      <xdr:rowOff>996969</xdr:rowOff>
    </xdr:to>
    <xdr:pic>
      <xdr:nvPicPr>
        <xdr:cNvPr id="118" name="Picture 117">
          <a:extLst>
            <a:ext uri="{FF2B5EF4-FFF2-40B4-BE49-F238E27FC236}">
              <a16:creationId xmlns:a16="http://schemas.microsoft.com/office/drawing/2014/main" id="{497B15C6-28B6-4943-7291-8C0250B26F24}"/>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7322895" y="84146963"/>
          <a:ext cx="909393" cy="910202"/>
        </a:xfrm>
        <a:prstGeom prst="rect">
          <a:avLst/>
        </a:prstGeom>
      </xdr:spPr>
    </xdr:pic>
    <xdr:clientData/>
  </xdr:twoCellAnchor>
  <xdr:twoCellAnchor>
    <xdr:from>
      <xdr:col>4</xdr:col>
      <xdr:colOff>466933</xdr:colOff>
      <xdr:row>70</xdr:row>
      <xdr:rowOff>30157</xdr:rowOff>
    </xdr:from>
    <xdr:to>
      <xdr:col>4</xdr:col>
      <xdr:colOff>1227214</xdr:colOff>
      <xdr:row>70</xdr:row>
      <xdr:rowOff>821350</xdr:rowOff>
    </xdr:to>
    <xdr:pic>
      <xdr:nvPicPr>
        <xdr:cNvPr id="120" name="Picture 119">
          <a:extLst>
            <a:ext uri="{FF2B5EF4-FFF2-40B4-BE49-F238E27FC236}">
              <a16:creationId xmlns:a16="http://schemas.microsoft.com/office/drawing/2014/main" id="{32C1389A-93ED-035C-AB40-77A0613D83CB}"/>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7399476" y="85183657"/>
          <a:ext cx="760281" cy="791193"/>
        </a:xfrm>
        <a:prstGeom prst="rect">
          <a:avLst/>
        </a:prstGeom>
      </xdr:spPr>
    </xdr:pic>
    <xdr:clientData/>
  </xdr:twoCellAnchor>
  <xdr:twoCellAnchor>
    <xdr:from>
      <xdr:col>4</xdr:col>
      <xdr:colOff>762747</xdr:colOff>
      <xdr:row>73</xdr:row>
      <xdr:rowOff>108539</xdr:rowOff>
    </xdr:from>
    <xdr:to>
      <xdr:col>4</xdr:col>
      <xdr:colOff>1141879</xdr:colOff>
      <xdr:row>73</xdr:row>
      <xdr:rowOff>708789</xdr:rowOff>
    </xdr:to>
    <xdr:pic>
      <xdr:nvPicPr>
        <xdr:cNvPr id="122" name="Picture 121">
          <a:extLst>
            <a:ext uri="{FF2B5EF4-FFF2-40B4-BE49-F238E27FC236}">
              <a16:creationId xmlns:a16="http://schemas.microsoft.com/office/drawing/2014/main" id="{C035AAFB-656E-C32C-20AB-9AB3177745B3}"/>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7715997" y="79947089"/>
          <a:ext cx="379132" cy="600250"/>
        </a:xfrm>
        <a:prstGeom prst="rect">
          <a:avLst/>
        </a:prstGeom>
      </xdr:spPr>
    </xdr:pic>
    <xdr:clientData/>
  </xdr:twoCellAnchor>
  <xdr:twoCellAnchor>
    <xdr:from>
      <xdr:col>4</xdr:col>
      <xdr:colOff>535268</xdr:colOff>
      <xdr:row>75</xdr:row>
      <xdr:rowOff>80489</xdr:rowOff>
    </xdr:from>
    <xdr:to>
      <xdr:col>4</xdr:col>
      <xdr:colOff>1311275</xdr:colOff>
      <xdr:row>75</xdr:row>
      <xdr:rowOff>856482</xdr:rowOff>
    </xdr:to>
    <xdr:pic>
      <xdr:nvPicPr>
        <xdr:cNvPr id="124" name="Picture 123">
          <a:extLst>
            <a:ext uri="{FF2B5EF4-FFF2-40B4-BE49-F238E27FC236}">
              <a16:creationId xmlns:a16="http://schemas.microsoft.com/office/drawing/2014/main" id="{1D6DE28B-72E3-822E-9150-476175DF369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7488518" y="81881189"/>
          <a:ext cx="776007" cy="775993"/>
        </a:xfrm>
        <a:prstGeom prst="rect">
          <a:avLst/>
        </a:prstGeom>
      </xdr:spPr>
    </xdr:pic>
    <xdr:clientData/>
  </xdr:twoCellAnchor>
  <xdr:twoCellAnchor>
    <xdr:from>
      <xdr:col>4</xdr:col>
      <xdr:colOff>411257</xdr:colOff>
      <xdr:row>76</xdr:row>
      <xdr:rowOff>103256</xdr:rowOff>
    </xdr:from>
    <xdr:to>
      <xdr:col>4</xdr:col>
      <xdr:colOff>1268320</xdr:colOff>
      <xdr:row>76</xdr:row>
      <xdr:rowOff>953953</xdr:rowOff>
    </xdr:to>
    <xdr:pic>
      <xdr:nvPicPr>
        <xdr:cNvPr id="126" name="Picture 125">
          <a:extLst>
            <a:ext uri="{FF2B5EF4-FFF2-40B4-BE49-F238E27FC236}">
              <a16:creationId xmlns:a16="http://schemas.microsoft.com/office/drawing/2014/main" id="{44F818F9-93F6-6586-7D37-BFE69DF5A6A2}"/>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7364507" y="82904081"/>
          <a:ext cx="857063" cy="850697"/>
        </a:xfrm>
        <a:prstGeom prst="rect">
          <a:avLst/>
        </a:prstGeom>
      </xdr:spPr>
    </xdr:pic>
    <xdr:clientData/>
  </xdr:twoCellAnchor>
  <xdr:twoCellAnchor>
    <xdr:from>
      <xdr:col>4</xdr:col>
      <xdr:colOff>560229</xdr:colOff>
      <xdr:row>77</xdr:row>
      <xdr:rowOff>22653</xdr:rowOff>
    </xdr:from>
    <xdr:to>
      <xdr:col>4</xdr:col>
      <xdr:colOff>1153712</xdr:colOff>
      <xdr:row>77</xdr:row>
      <xdr:rowOff>756052</xdr:rowOff>
    </xdr:to>
    <xdr:pic>
      <xdr:nvPicPr>
        <xdr:cNvPr id="128" name="Picture 127">
          <a:extLst>
            <a:ext uri="{FF2B5EF4-FFF2-40B4-BE49-F238E27FC236}">
              <a16:creationId xmlns:a16="http://schemas.microsoft.com/office/drawing/2014/main" id="{FAB16E12-C222-D18C-A1C8-384FD76EAD59}"/>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7513479" y="83937903"/>
          <a:ext cx="593483" cy="733399"/>
        </a:xfrm>
        <a:prstGeom prst="rect">
          <a:avLst/>
        </a:prstGeom>
      </xdr:spPr>
    </xdr:pic>
    <xdr:clientData/>
  </xdr:twoCellAnchor>
  <xdr:twoCellAnchor>
    <xdr:from>
      <xdr:col>4</xdr:col>
      <xdr:colOff>580838</xdr:colOff>
      <xdr:row>78</xdr:row>
      <xdr:rowOff>113677</xdr:rowOff>
    </xdr:from>
    <xdr:to>
      <xdr:col>4</xdr:col>
      <xdr:colOff>1210235</xdr:colOff>
      <xdr:row>78</xdr:row>
      <xdr:rowOff>736712</xdr:rowOff>
    </xdr:to>
    <xdr:pic>
      <xdr:nvPicPr>
        <xdr:cNvPr id="130" name="Picture 129">
          <a:extLst>
            <a:ext uri="{FF2B5EF4-FFF2-40B4-BE49-F238E27FC236}">
              <a16:creationId xmlns:a16="http://schemas.microsoft.com/office/drawing/2014/main" id="{97B1F9F4-F763-8DBB-E957-65BB0B5480FF}"/>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7534088" y="84848077"/>
          <a:ext cx="629397" cy="623035"/>
        </a:xfrm>
        <a:prstGeom prst="rect">
          <a:avLst/>
        </a:prstGeom>
      </xdr:spPr>
    </xdr:pic>
    <xdr:clientData/>
  </xdr:twoCellAnchor>
  <xdr:twoCellAnchor>
    <xdr:from>
      <xdr:col>4</xdr:col>
      <xdr:colOff>210866</xdr:colOff>
      <xdr:row>80</xdr:row>
      <xdr:rowOff>189735</xdr:rowOff>
    </xdr:from>
    <xdr:to>
      <xdr:col>4</xdr:col>
      <xdr:colOff>1607848</xdr:colOff>
      <xdr:row>80</xdr:row>
      <xdr:rowOff>1088416</xdr:rowOff>
    </xdr:to>
    <xdr:pic>
      <xdr:nvPicPr>
        <xdr:cNvPr id="132" name="Picture 131">
          <a:extLst>
            <a:ext uri="{FF2B5EF4-FFF2-40B4-BE49-F238E27FC236}">
              <a16:creationId xmlns:a16="http://schemas.microsoft.com/office/drawing/2014/main" id="{051DE289-94AE-9A59-D0FF-5B0D2E96AD22}"/>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7164116" y="86657685"/>
          <a:ext cx="1396982" cy="898681"/>
        </a:xfrm>
        <a:prstGeom prst="rect">
          <a:avLst/>
        </a:prstGeom>
      </xdr:spPr>
    </xdr:pic>
    <xdr:clientData/>
  </xdr:twoCellAnchor>
  <xdr:twoCellAnchor>
    <xdr:from>
      <xdr:col>4</xdr:col>
      <xdr:colOff>211428</xdr:colOff>
      <xdr:row>81</xdr:row>
      <xdr:rowOff>194597</xdr:rowOff>
    </xdr:from>
    <xdr:to>
      <xdr:col>4</xdr:col>
      <xdr:colOff>1611770</xdr:colOff>
      <xdr:row>81</xdr:row>
      <xdr:rowOff>1104058</xdr:rowOff>
    </xdr:to>
    <xdr:pic>
      <xdr:nvPicPr>
        <xdr:cNvPr id="134" name="Picture 133">
          <a:extLst>
            <a:ext uri="{FF2B5EF4-FFF2-40B4-BE49-F238E27FC236}">
              <a16:creationId xmlns:a16="http://schemas.microsoft.com/office/drawing/2014/main" id="{4ADBD6E5-E76F-1EB0-0899-7384B99D399B}"/>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7164678" y="87872222"/>
          <a:ext cx="1400342" cy="909461"/>
        </a:xfrm>
        <a:prstGeom prst="rect">
          <a:avLst/>
        </a:prstGeom>
      </xdr:spPr>
    </xdr:pic>
    <xdr:clientData/>
  </xdr:twoCellAnchor>
  <xdr:twoCellAnchor>
    <xdr:from>
      <xdr:col>4</xdr:col>
      <xdr:colOff>360829</xdr:colOff>
      <xdr:row>83</xdr:row>
      <xdr:rowOff>115825</xdr:rowOff>
    </xdr:from>
    <xdr:to>
      <xdr:col>4</xdr:col>
      <xdr:colOff>1235075</xdr:colOff>
      <xdr:row>83</xdr:row>
      <xdr:rowOff>674615</xdr:rowOff>
    </xdr:to>
    <xdr:pic>
      <xdr:nvPicPr>
        <xdr:cNvPr id="136" name="Picture 135">
          <a:extLst>
            <a:ext uri="{FF2B5EF4-FFF2-40B4-BE49-F238E27FC236}">
              <a16:creationId xmlns:a16="http://schemas.microsoft.com/office/drawing/2014/main" id="{5AF5FDC0-9C12-BCF2-8DF0-8E2CA1231CC1}"/>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t="21861" b="14335"/>
        <a:stretch/>
      </xdr:blipFill>
      <xdr:spPr>
        <a:xfrm>
          <a:off x="7314079" y="89850850"/>
          <a:ext cx="874246" cy="558790"/>
        </a:xfrm>
        <a:prstGeom prst="rect">
          <a:avLst/>
        </a:prstGeom>
      </xdr:spPr>
    </xdr:pic>
    <xdr:clientData/>
  </xdr:twoCellAnchor>
  <xdr:twoCellAnchor>
    <xdr:from>
      <xdr:col>4</xdr:col>
      <xdr:colOff>416016</xdr:colOff>
      <xdr:row>84</xdr:row>
      <xdr:rowOff>136488</xdr:rowOff>
    </xdr:from>
    <xdr:to>
      <xdr:col>4</xdr:col>
      <xdr:colOff>1153405</xdr:colOff>
      <xdr:row>84</xdr:row>
      <xdr:rowOff>1011278</xdr:rowOff>
    </xdr:to>
    <xdr:pic>
      <xdr:nvPicPr>
        <xdr:cNvPr id="138" name="Picture 137">
          <a:extLst>
            <a:ext uri="{FF2B5EF4-FFF2-40B4-BE49-F238E27FC236}">
              <a16:creationId xmlns:a16="http://schemas.microsoft.com/office/drawing/2014/main" id="{CEA2276E-6C3F-A077-350D-69B243F3BE89}"/>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7348559" y="100041314"/>
          <a:ext cx="737389" cy="874790"/>
        </a:xfrm>
        <a:prstGeom prst="rect">
          <a:avLst/>
        </a:prstGeom>
      </xdr:spPr>
    </xdr:pic>
    <xdr:clientData/>
  </xdr:twoCellAnchor>
  <xdr:twoCellAnchor>
    <xdr:from>
      <xdr:col>4</xdr:col>
      <xdr:colOff>541991</xdr:colOff>
      <xdr:row>86</xdr:row>
      <xdr:rowOff>98589</xdr:rowOff>
    </xdr:from>
    <xdr:to>
      <xdr:col>4</xdr:col>
      <xdr:colOff>1217332</xdr:colOff>
      <xdr:row>86</xdr:row>
      <xdr:rowOff>773917</xdr:rowOff>
    </xdr:to>
    <xdr:pic>
      <xdr:nvPicPr>
        <xdr:cNvPr id="140" name="Picture 139">
          <a:extLst>
            <a:ext uri="{FF2B5EF4-FFF2-40B4-BE49-F238E27FC236}">
              <a16:creationId xmlns:a16="http://schemas.microsoft.com/office/drawing/2014/main" id="{36156677-A65E-5D6F-05FD-736253C88EB6}"/>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7495241" y="92691114"/>
          <a:ext cx="675341" cy="675328"/>
        </a:xfrm>
        <a:prstGeom prst="rect">
          <a:avLst/>
        </a:prstGeom>
      </xdr:spPr>
    </xdr:pic>
    <xdr:clientData/>
  </xdr:twoCellAnchor>
  <xdr:twoCellAnchor>
    <xdr:from>
      <xdr:col>4</xdr:col>
      <xdr:colOff>355352</xdr:colOff>
      <xdr:row>89</xdr:row>
      <xdr:rowOff>64907</xdr:rowOff>
    </xdr:from>
    <xdr:to>
      <xdr:col>4</xdr:col>
      <xdr:colOff>1421625</xdr:colOff>
      <xdr:row>89</xdr:row>
      <xdr:rowOff>972352</xdr:rowOff>
    </xdr:to>
    <xdr:pic>
      <xdr:nvPicPr>
        <xdr:cNvPr id="4" name="Picture 3">
          <a:extLst>
            <a:ext uri="{FF2B5EF4-FFF2-40B4-BE49-F238E27FC236}">
              <a16:creationId xmlns:a16="http://schemas.microsoft.com/office/drawing/2014/main" id="{E60C7DA6-9770-5A25-D31E-5EE51EC20B2B}"/>
            </a:ext>
          </a:extLst>
        </xdr:cNvPr>
        <xdr:cNvPicPr>
          <a:picLocks noChangeAspect="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l="5971" t="21034" b="18168"/>
        <a:stretch/>
      </xdr:blipFill>
      <xdr:spPr>
        <a:xfrm>
          <a:off x="7287895" y="104823342"/>
          <a:ext cx="1066273" cy="907445"/>
        </a:xfrm>
        <a:prstGeom prst="rect">
          <a:avLst/>
        </a:prstGeom>
      </xdr:spPr>
    </xdr:pic>
    <xdr:clientData/>
  </xdr:twoCellAnchor>
  <xdr:twoCellAnchor>
    <xdr:from>
      <xdr:col>4</xdr:col>
      <xdr:colOff>751351</xdr:colOff>
      <xdr:row>92</xdr:row>
      <xdr:rowOff>76407</xdr:rowOff>
    </xdr:from>
    <xdr:to>
      <xdr:col>4</xdr:col>
      <xdr:colOff>1539876</xdr:colOff>
      <xdr:row>93</xdr:row>
      <xdr:rowOff>2980</xdr:rowOff>
    </xdr:to>
    <xdr:pic>
      <xdr:nvPicPr>
        <xdr:cNvPr id="23" name="Picture 22">
          <a:extLst>
            <a:ext uri="{FF2B5EF4-FFF2-40B4-BE49-F238E27FC236}">
              <a16:creationId xmlns:a16="http://schemas.microsoft.com/office/drawing/2014/main" id="{51CA09B7-35DB-F0B6-B9B2-8CC706200958}"/>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7704601" y="100336557"/>
          <a:ext cx="788525" cy="1241023"/>
        </a:xfrm>
        <a:prstGeom prst="rect">
          <a:avLst/>
        </a:prstGeom>
      </xdr:spPr>
    </xdr:pic>
    <xdr:clientData/>
  </xdr:twoCellAnchor>
  <xdr:twoCellAnchor>
    <xdr:from>
      <xdr:col>4</xdr:col>
      <xdr:colOff>464411</xdr:colOff>
      <xdr:row>94</xdr:row>
      <xdr:rowOff>94356</xdr:rowOff>
    </xdr:from>
    <xdr:to>
      <xdr:col>4</xdr:col>
      <xdr:colOff>1479049</xdr:colOff>
      <xdr:row>94</xdr:row>
      <xdr:rowOff>754204</xdr:rowOff>
    </xdr:to>
    <xdr:pic>
      <xdr:nvPicPr>
        <xdr:cNvPr id="27" name="Picture 26">
          <a:extLst>
            <a:ext uri="{FF2B5EF4-FFF2-40B4-BE49-F238E27FC236}">
              <a16:creationId xmlns:a16="http://schemas.microsoft.com/office/drawing/2014/main" id="{187A549D-0C89-17EC-A289-6E59E08CDA70}"/>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 uri="{837473B0-CC2E-450A-ABE3-18F120FF3D39}">
              <a1611:picAttrSrcUrl xmlns:a1611="http://schemas.microsoft.com/office/drawing/2016/11/main" r:id="rId65"/>
            </a:ext>
          </a:extLst>
        </a:blip>
        <a:stretch>
          <a:fillRect/>
        </a:stretch>
      </xdr:blipFill>
      <xdr:spPr>
        <a:xfrm>
          <a:off x="6703286" y="110655794"/>
          <a:ext cx="1014638" cy="659848"/>
        </a:xfrm>
        <a:prstGeom prst="rect">
          <a:avLst/>
        </a:prstGeom>
      </xdr:spPr>
    </xdr:pic>
    <xdr:clientData/>
  </xdr:twoCellAnchor>
  <xdr:twoCellAnchor>
    <xdr:from>
      <xdr:col>4</xdr:col>
      <xdr:colOff>772832</xdr:colOff>
      <xdr:row>96</xdr:row>
      <xdr:rowOff>79557</xdr:rowOff>
    </xdr:from>
    <xdr:to>
      <xdr:col>4</xdr:col>
      <xdr:colOff>1400176</xdr:colOff>
      <xdr:row>96</xdr:row>
      <xdr:rowOff>706832</xdr:rowOff>
    </xdr:to>
    <xdr:pic>
      <xdr:nvPicPr>
        <xdr:cNvPr id="33" name="Picture 32">
          <a:extLst>
            <a:ext uri="{FF2B5EF4-FFF2-40B4-BE49-F238E27FC236}">
              <a16:creationId xmlns:a16="http://schemas.microsoft.com/office/drawing/2014/main" id="{0CD36FF0-0A8B-0D82-B3CC-124ECD927E49}"/>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7726082" y="104159232"/>
          <a:ext cx="627344" cy="627275"/>
        </a:xfrm>
        <a:prstGeom prst="rect">
          <a:avLst/>
        </a:prstGeom>
      </xdr:spPr>
    </xdr:pic>
    <xdr:clientData/>
  </xdr:twoCellAnchor>
  <xdr:twoCellAnchor>
    <xdr:from>
      <xdr:col>4</xdr:col>
      <xdr:colOff>210243</xdr:colOff>
      <xdr:row>3</xdr:row>
      <xdr:rowOff>126770</xdr:rowOff>
    </xdr:from>
    <xdr:to>
      <xdr:col>4</xdr:col>
      <xdr:colOff>1610537</xdr:colOff>
      <xdr:row>3</xdr:row>
      <xdr:rowOff>1444125</xdr:rowOff>
    </xdr:to>
    <xdr:pic>
      <xdr:nvPicPr>
        <xdr:cNvPr id="6" name="Picture 5">
          <a:extLst>
            <a:ext uri="{FF2B5EF4-FFF2-40B4-BE49-F238E27FC236}">
              <a16:creationId xmlns:a16="http://schemas.microsoft.com/office/drawing/2014/main" id="{FAC94DE1-F489-2731-0F81-D9500D65F14F}"/>
            </a:ext>
          </a:extLst>
        </xdr:cNvPr>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7163493" y="1536470"/>
          <a:ext cx="1400294" cy="1317355"/>
        </a:xfrm>
        <a:prstGeom prst="rect">
          <a:avLst/>
        </a:prstGeom>
      </xdr:spPr>
    </xdr:pic>
    <xdr:clientData/>
  </xdr:twoCellAnchor>
  <xdr:twoCellAnchor>
    <xdr:from>
      <xdr:col>4</xdr:col>
      <xdr:colOff>182118</xdr:colOff>
      <xdr:row>16</xdr:row>
      <xdr:rowOff>73056</xdr:rowOff>
    </xdr:from>
    <xdr:to>
      <xdr:col>4</xdr:col>
      <xdr:colOff>1326564</xdr:colOff>
      <xdr:row>16</xdr:row>
      <xdr:rowOff>1092201</xdr:rowOff>
    </xdr:to>
    <xdr:pic>
      <xdr:nvPicPr>
        <xdr:cNvPr id="12" name="Picture 11">
          <a:extLst>
            <a:ext uri="{FF2B5EF4-FFF2-40B4-BE49-F238E27FC236}">
              <a16:creationId xmlns:a16="http://schemas.microsoft.com/office/drawing/2014/main" id="{CF3C1116-2D6D-AF05-3892-971BC473EAE1}"/>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7135368" y="20323206"/>
          <a:ext cx="1144446" cy="1019145"/>
        </a:xfrm>
        <a:prstGeom prst="rect">
          <a:avLst/>
        </a:prstGeom>
      </xdr:spPr>
    </xdr:pic>
    <xdr:clientData/>
  </xdr:twoCellAnchor>
  <xdr:twoCellAnchor>
    <xdr:from>
      <xdr:col>4</xdr:col>
      <xdr:colOff>189348</xdr:colOff>
      <xdr:row>17</xdr:row>
      <xdr:rowOff>46592</xdr:rowOff>
    </xdr:from>
    <xdr:to>
      <xdr:col>4</xdr:col>
      <xdr:colOff>1249115</xdr:colOff>
      <xdr:row>17</xdr:row>
      <xdr:rowOff>1027700</xdr:rowOff>
    </xdr:to>
    <xdr:pic>
      <xdr:nvPicPr>
        <xdr:cNvPr id="16" name="Picture 15">
          <a:extLst>
            <a:ext uri="{FF2B5EF4-FFF2-40B4-BE49-F238E27FC236}">
              <a16:creationId xmlns:a16="http://schemas.microsoft.com/office/drawing/2014/main" id="{F91DA394-8D7C-4539-AF2F-B24E09C0471B}"/>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7142598" y="21468317"/>
          <a:ext cx="1059767" cy="981108"/>
        </a:xfrm>
        <a:prstGeom prst="rect">
          <a:avLst/>
        </a:prstGeom>
      </xdr:spPr>
    </xdr:pic>
    <xdr:clientData/>
  </xdr:twoCellAnchor>
  <xdr:twoCellAnchor>
    <xdr:from>
      <xdr:col>4</xdr:col>
      <xdr:colOff>313726</xdr:colOff>
      <xdr:row>18</xdr:row>
      <xdr:rowOff>64797</xdr:rowOff>
    </xdr:from>
    <xdr:to>
      <xdr:col>4</xdr:col>
      <xdr:colOff>1288340</xdr:colOff>
      <xdr:row>18</xdr:row>
      <xdr:rowOff>838275</xdr:rowOff>
    </xdr:to>
    <xdr:pic>
      <xdr:nvPicPr>
        <xdr:cNvPr id="25" name="Picture 24">
          <a:extLst>
            <a:ext uri="{FF2B5EF4-FFF2-40B4-BE49-F238E27FC236}">
              <a16:creationId xmlns:a16="http://schemas.microsoft.com/office/drawing/2014/main" id="{7AD6649A-A428-F8BE-1328-E03E7B584B1D}"/>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7266976" y="22553322"/>
          <a:ext cx="974614" cy="773478"/>
        </a:xfrm>
        <a:prstGeom prst="rect">
          <a:avLst/>
        </a:prstGeom>
      </xdr:spPr>
    </xdr:pic>
    <xdr:clientData/>
  </xdr:twoCellAnchor>
  <xdr:twoCellAnchor>
    <xdr:from>
      <xdr:col>4</xdr:col>
      <xdr:colOff>297544</xdr:colOff>
      <xdr:row>19</xdr:row>
      <xdr:rowOff>55018</xdr:rowOff>
    </xdr:from>
    <xdr:to>
      <xdr:col>4</xdr:col>
      <xdr:colOff>1190225</xdr:colOff>
      <xdr:row>19</xdr:row>
      <xdr:rowOff>820179</xdr:rowOff>
    </xdr:to>
    <xdr:pic>
      <xdr:nvPicPr>
        <xdr:cNvPr id="29" name="Picture 28">
          <a:extLst>
            <a:ext uri="{FF2B5EF4-FFF2-40B4-BE49-F238E27FC236}">
              <a16:creationId xmlns:a16="http://schemas.microsoft.com/office/drawing/2014/main" id="{58864633-180B-4FDA-BF43-2E389A72D457}"/>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7250794" y="23429368"/>
          <a:ext cx="892681" cy="765161"/>
        </a:xfrm>
        <a:prstGeom prst="rect">
          <a:avLst/>
        </a:prstGeom>
      </xdr:spPr>
    </xdr:pic>
    <xdr:clientData/>
  </xdr:twoCellAnchor>
  <xdr:twoCellAnchor>
    <xdr:from>
      <xdr:col>4</xdr:col>
      <xdr:colOff>342696</xdr:colOff>
      <xdr:row>22</xdr:row>
      <xdr:rowOff>39393</xdr:rowOff>
    </xdr:from>
    <xdr:to>
      <xdr:col>4</xdr:col>
      <xdr:colOff>1247229</xdr:colOff>
      <xdr:row>22</xdr:row>
      <xdr:rowOff>869427</xdr:rowOff>
    </xdr:to>
    <xdr:pic>
      <xdr:nvPicPr>
        <xdr:cNvPr id="35" name="Picture 34">
          <a:extLst>
            <a:ext uri="{FF2B5EF4-FFF2-40B4-BE49-F238E27FC236}">
              <a16:creationId xmlns:a16="http://schemas.microsoft.com/office/drawing/2014/main" id="{EEEF09EA-3D3A-3AA3-AB70-9B88D582418B}"/>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7295946" y="26566518"/>
          <a:ext cx="904533" cy="830034"/>
        </a:xfrm>
        <a:prstGeom prst="rect">
          <a:avLst/>
        </a:prstGeom>
      </xdr:spPr>
    </xdr:pic>
    <xdr:clientData/>
  </xdr:twoCellAnchor>
  <xdr:twoCellAnchor>
    <xdr:from>
      <xdr:col>4</xdr:col>
      <xdr:colOff>92866</xdr:colOff>
      <xdr:row>23</xdr:row>
      <xdr:rowOff>159004</xdr:rowOff>
    </xdr:from>
    <xdr:to>
      <xdr:col>4</xdr:col>
      <xdr:colOff>1619394</xdr:colOff>
      <xdr:row>23</xdr:row>
      <xdr:rowOff>879221</xdr:rowOff>
    </xdr:to>
    <xdr:pic>
      <xdr:nvPicPr>
        <xdr:cNvPr id="42" name="Picture 41">
          <a:extLst>
            <a:ext uri="{FF2B5EF4-FFF2-40B4-BE49-F238E27FC236}">
              <a16:creationId xmlns:a16="http://schemas.microsoft.com/office/drawing/2014/main" id="{DAB656E9-3BF3-3417-60DA-4E7D4C693BDA}"/>
            </a:ext>
          </a:extLst>
        </xdr:cNvPr>
        <xdr:cNvPicPr>
          <a:picLocks noChangeAspect="1"/>
        </xdr:cNvPicPr>
      </xdr:nvPicPr>
      <xdr:blipFill rotWithShape="1">
        <a:blip xmlns:r="http://schemas.openxmlformats.org/officeDocument/2006/relationships" r:embed="rId71" cstate="print">
          <a:extLst>
            <a:ext uri="{28A0092B-C50C-407E-A947-70E740481C1C}">
              <a14:useLocalDpi xmlns:a14="http://schemas.microsoft.com/office/drawing/2010/main" val="0"/>
            </a:ext>
          </a:extLst>
        </a:blip>
        <a:srcRect t="18750" b="44078"/>
        <a:stretch/>
      </xdr:blipFill>
      <xdr:spPr>
        <a:xfrm>
          <a:off x="7046116" y="27600529"/>
          <a:ext cx="1526528" cy="720217"/>
        </a:xfrm>
        <a:prstGeom prst="rect">
          <a:avLst/>
        </a:prstGeom>
      </xdr:spPr>
    </xdr:pic>
    <xdr:clientData/>
  </xdr:twoCellAnchor>
  <xdr:twoCellAnchor>
    <xdr:from>
      <xdr:col>4</xdr:col>
      <xdr:colOff>247225</xdr:colOff>
      <xdr:row>71</xdr:row>
      <xdr:rowOff>67333</xdr:rowOff>
    </xdr:from>
    <xdr:to>
      <xdr:col>4</xdr:col>
      <xdr:colOff>1532876</xdr:colOff>
      <xdr:row>71</xdr:row>
      <xdr:rowOff>1331235</xdr:rowOff>
    </xdr:to>
    <xdr:pic>
      <xdr:nvPicPr>
        <xdr:cNvPr id="46" name="Picture 45">
          <a:extLst>
            <a:ext uri="{FF2B5EF4-FFF2-40B4-BE49-F238E27FC236}">
              <a16:creationId xmlns:a16="http://schemas.microsoft.com/office/drawing/2014/main" id="{7FBE7596-0E16-406B-E455-39BC08EA3E8F}"/>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7179768" y="86090507"/>
          <a:ext cx="1285651" cy="1263902"/>
        </a:xfrm>
        <a:prstGeom prst="rect">
          <a:avLst/>
        </a:prstGeom>
      </xdr:spPr>
    </xdr:pic>
    <xdr:clientData/>
  </xdr:twoCellAnchor>
  <xdr:twoCellAnchor>
    <xdr:from>
      <xdr:col>4</xdr:col>
      <xdr:colOff>384713</xdr:colOff>
      <xdr:row>72</xdr:row>
      <xdr:rowOff>104083</xdr:rowOff>
    </xdr:from>
    <xdr:to>
      <xdr:col>4</xdr:col>
      <xdr:colOff>1404348</xdr:colOff>
      <xdr:row>72</xdr:row>
      <xdr:rowOff>1191054</xdr:rowOff>
    </xdr:to>
    <xdr:pic>
      <xdr:nvPicPr>
        <xdr:cNvPr id="50" name="Picture 49">
          <a:extLst>
            <a:ext uri="{FF2B5EF4-FFF2-40B4-BE49-F238E27FC236}">
              <a16:creationId xmlns:a16="http://schemas.microsoft.com/office/drawing/2014/main" id="{DF3E627A-8298-DB36-2F68-A9A4EA2432EF}"/>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7317256" y="87518735"/>
          <a:ext cx="1019635" cy="1086971"/>
        </a:xfrm>
        <a:prstGeom prst="rect">
          <a:avLst/>
        </a:prstGeom>
      </xdr:spPr>
    </xdr:pic>
    <xdr:clientData/>
  </xdr:twoCellAnchor>
  <xdr:twoCellAnchor>
    <xdr:from>
      <xdr:col>4</xdr:col>
      <xdr:colOff>666375</xdr:colOff>
      <xdr:row>95</xdr:row>
      <xdr:rowOff>173469</xdr:rowOff>
    </xdr:from>
    <xdr:to>
      <xdr:col>4</xdr:col>
      <xdr:colOff>1153084</xdr:colOff>
      <xdr:row>95</xdr:row>
      <xdr:rowOff>647469</xdr:rowOff>
    </xdr:to>
    <xdr:pic>
      <xdr:nvPicPr>
        <xdr:cNvPr id="10" name="Picture 9">
          <a:extLst>
            <a:ext uri="{FF2B5EF4-FFF2-40B4-BE49-F238E27FC236}">
              <a16:creationId xmlns:a16="http://schemas.microsoft.com/office/drawing/2014/main" id="{58B55FD7-5D7E-9AEA-AD49-EA0895589B73}"/>
            </a:ext>
          </a:extLst>
        </xdr:cNvPr>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7619625" y="103386369"/>
          <a:ext cx="486709" cy="474000"/>
        </a:xfrm>
        <a:prstGeom prst="rect">
          <a:avLst/>
        </a:prstGeom>
      </xdr:spPr>
    </xdr:pic>
    <xdr:clientData/>
  </xdr:twoCellAnchor>
  <xdr:twoCellAnchor>
    <xdr:from>
      <xdr:col>4</xdr:col>
      <xdr:colOff>654609</xdr:colOff>
      <xdr:row>93</xdr:row>
      <xdr:rowOff>162293</xdr:rowOff>
    </xdr:from>
    <xdr:to>
      <xdr:col>4</xdr:col>
      <xdr:colOff>1225736</xdr:colOff>
      <xdr:row>93</xdr:row>
      <xdr:rowOff>733409</xdr:rowOff>
    </xdr:to>
    <xdr:pic>
      <xdr:nvPicPr>
        <xdr:cNvPr id="31" name="Picture 30">
          <a:extLst>
            <a:ext uri="{FF2B5EF4-FFF2-40B4-BE49-F238E27FC236}">
              <a16:creationId xmlns:a16="http://schemas.microsoft.com/office/drawing/2014/main" id="{EFABE023-9EC6-6C31-57D0-631AA4BD15B4}"/>
            </a:ext>
          </a:extLst>
        </xdr:cNvPr>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7607859" y="101736893"/>
          <a:ext cx="571127" cy="571116"/>
        </a:xfrm>
        <a:prstGeom prst="rect">
          <a:avLst/>
        </a:prstGeom>
      </xdr:spPr>
    </xdr:pic>
    <xdr:clientData/>
  </xdr:twoCellAnchor>
  <xdr:twoCellAnchor>
    <xdr:from>
      <xdr:col>4</xdr:col>
      <xdr:colOff>330701</xdr:colOff>
      <xdr:row>88</xdr:row>
      <xdr:rowOff>53392</xdr:rowOff>
    </xdr:from>
    <xdr:to>
      <xdr:col>4</xdr:col>
      <xdr:colOff>1327047</xdr:colOff>
      <xdr:row>88</xdr:row>
      <xdr:rowOff>1055769</xdr:rowOff>
    </xdr:to>
    <xdr:pic>
      <xdr:nvPicPr>
        <xdr:cNvPr id="44" name="Picture 43">
          <a:extLst>
            <a:ext uri="{FF2B5EF4-FFF2-40B4-BE49-F238E27FC236}">
              <a16:creationId xmlns:a16="http://schemas.microsoft.com/office/drawing/2014/main" id="{09FDBB59-36C1-2456-BC95-8425EFA0CEBA}"/>
            </a:ext>
          </a:extLst>
        </xdr:cNvPr>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7263244" y="103693675"/>
          <a:ext cx="996346" cy="1002377"/>
        </a:xfrm>
        <a:prstGeom prst="rect">
          <a:avLst/>
        </a:prstGeom>
      </xdr:spPr>
    </xdr:pic>
    <xdr:clientData/>
  </xdr:twoCellAnchor>
  <xdr:twoCellAnchor>
    <xdr:from>
      <xdr:col>4</xdr:col>
      <xdr:colOff>635372</xdr:colOff>
      <xdr:row>87</xdr:row>
      <xdr:rowOff>134959</xdr:rowOff>
    </xdr:from>
    <xdr:to>
      <xdr:col>4</xdr:col>
      <xdr:colOff>1241237</xdr:colOff>
      <xdr:row>87</xdr:row>
      <xdr:rowOff>705174</xdr:rowOff>
    </xdr:to>
    <xdr:pic>
      <xdr:nvPicPr>
        <xdr:cNvPr id="52" name="Picture 51">
          <a:extLst>
            <a:ext uri="{FF2B5EF4-FFF2-40B4-BE49-F238E27FC236}">
              <a16:creationId xmlns:a16="http://schemas.microsoft.com/office/drawing/2014/main" id="{041D9553-032D-EE9C-5137-54C8A701D590}"/>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7588622" y="93594259"/>
          <a:ext cx="605865" cy="570215"/>
        </a:xfrm>
        <a:prstGeom prst="rect">
          <a:avLst/>
        </a:prstGeom>
      </xdr:spPr>
    </xdr:pic>
    <xdr:clientData/>
  </xdr:twoCellAnchor>
  <xdr:twoCellAnchor>
    <xdr:from>
      <xdr:col>4</xdr:col>
      <xdr:colOff>492791</xdr:colOff>
      <xdr:row>82</xdr:row>
      <xdr:rowOff>74321</xdr:rowOff>
    </xdr:from>
    <xdr:to>
      <xdr:col>4</xdr:col>
      <xdr:colOff>1085208</xdr:colOff>
      <xdr:row>82</xdr:row>
      <xdr:rowOff>654027</xdr:rowOff>
    </xdr:to>
    <xdr:pic>
      <xdr:nvPicPr>
        <xdr:cNvPr id="56" name="Picture 55">
          <a:extLst>
            <a:ext uri="{FF2B5EF4-FFF2-40B4-BE49-F238E27FC236}">
              <a16:creationId xmlns:a16="http://schemas.microsoft.com/office/drawing/2014/main" id="{EBE5AEDC-9266-E1B2-1E13-3245A344A44E}"/>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7425334" y="98372321"/>
          <a:ext cx="592417" cy="579706"/>
        </a:xfrm>
        <a:prstGeom prst="rect">
          <a:avLst/>
        </a:prstGeom>
      </xdr:spPr>
    </xdr:pic>
    <xdr:clientData/>
  </xdr:twoCellAnchor>
  <xdr:twoCellAnchor>
    <xdr:from>
      <xdr:col>4</xdr:col>
      <xdr:colOff>630517</xdr:colOff>
      <xdr:row>79</xdr:row>
      <xdr:rowOff>151014</xdr:rowOff>
    </xdr:from>
    <xdr:to>
      <xdr:col>4</xdr:col>
      <xdr:colOff>1219760</xdr:colOff>
      <xdr:row>79</xdr:row>
      <xdr:rowOff>733896</xdr:rowOff>
    </xdr:to>
    <xdr:pic>
      <xdr:nvPicPr>
        <xdr:cNvPr id="60" name="Picture 59">
          <a:extLst>
            <a:ext uri="{FF2B5EF4-FFF2-40B4-BE49-F238E27FC236}">
              <a16:creationId xmlns:a16="http://schemas.microsoft.com/office/drawing/2014/main" id="{AA148057-BF3D-D867-D445-FDE9C3F1D1E5}"/>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7583767" y="85752189"/>
          <a:ext cx="589243" cy="582882"/>
        </a:xfrm>
        <a:prstGeom prst="rect">
          <a:avLst/>
        </a:prstGeom>
      </xdr:spPr>
    </xdr:pic>
    <xdr:clientData/>
  </xdr:twoCellAnchor>
  <xdr:twoCellAnchor>
    <xdr:from>
      <xdr:col>4</xdr:col>
      <xdr:colOff>682625</xdr:colOff>
      <xdr:row>97</xdr:row>
      <xdr:rowOff>83792</xdr:rowOff>
    </xdr:from>
    <xdr:to>
      <xdr:col>4</xdr:col>
      <xdr:colOff>1630508</xdr:colOff>
      <xdr:row>97</xdr:row>
      <xdr:rowOff>708547</xdr:rowOff>
    </xdr:to>
    <xdr:pic>
      <xdr:nvPicPr>
        <xdr:cNvPr id="20" name="Picture 19">
          <a:extLst>
            <a:ext uri="{FF2B5EF4-FFF2-40B4-BE49-F238E27FC236}">
              <a16:creationId xmlns:a16="http://schemas.microsoft.com/office/drawing/2014/main" id="{A26E506B-1A39-9560-4889-368D69E51CE1}"/>
            </a:ext>
          </a:extLst>
        </xdr:cNvPr>
        <xdr:cNvPicPr>
          <a:picLocks noChangeAspect="1"/>
        </xdr:cNvPicPr>
      </xdr:nvPicPr>
      <xdr:blipFill>
        <a:blip xmlns:r="http://schemas.openxmlformats.org/officeDocument/2006/relationships" r:embed="rId80"/>
        <a:stretch>
          <a:fillRect/>
        </a:stretch>
      </xdr:blipFill>
      <xdr:spPr>
        <a:xfrm>
          <a:off x="7635875" y="105030242"/>
          <a:ext cx="947883" cy="624755"/>
        </a:xfrm>
        <a:prstGeom prst="rect">
          <a:avLst/>
        </a:prstGeom>
      </xdr:spPr>
    </xdr:pic>
    <xdr:clientData/>
  </xdr:twoCellAnchor>
  <xdr:twoCellAnchor>
    <xdr:from>
      <xdr:col>4</xdr:col>
      <xdr:colOff>28575</xdr:colOff>
      <xdr:row>74</xdr:row>
      <xdr:rowOff>179493</xdr:rowOff>
    </xdr:from>
    <xdr:to>
      <xdr:col>4</xdr:col>
      <xdr:colOff>1674264</xdr:colOff>
      <xdr:row>74</xdr:row>
      <xdr:rowOff>679399</xdr:rowOff>
    </xdr:to>
    <xdr:pic>
      <xdr:nvPicPr>
        <xdr:cNvPr id="58" name="Picture 57">
          <a:extLst>
            <a:ext uri="{FF2B5EF4-FFF2-40B4-BE49-F238E27FC236}">
              <a16:creationId xmlns:a16="http://schemas.microsoft.com/office/drawing/2014/main" id="{7F64941F-B983-5CF1-9A63-5480BE10EA25}"/>
            </a:ext>
          </a:extLst>
        </xdr:cNvPr>
        <xdr:cNvPicPr>
          <a:picLocks noChangeAspect="1"/>
        </xdr:cNvPicPr>
      </xdr:nvPicPr>
      <xdr:blipFill>
        <a:blip xmlns:r="http://schemas.openxmlformats.org/officeDocument/2006/relationships" r:embed="rId81"/>
        <a:stretch>
          <a:fillRect/>
        </a:stretch>
      </xdr:blipFill>
      <xdr:spPr>
        <a:xfrm>
          <a:off x="6981825" y="80884818"/>
          <a:ext cx="1645689" cy="499906"/>
        </a:xfrm>
        <a:prstGeom prst="rect">
          <a:avLst/>
        </a:prstGeom>
      </xdr:spPr>
    </xdr:pic>
    <xdr:clientData/>
  </xdr:twoCellAnchor>
  <xdr:twoCellAnchor>
    <xdr:from>
      <xdr:col>4</xdr:col>
      <xdr:colOff>255588</xdr:colOff>
      <xdr:row>98</xdr:row>
      <xdr:rowOff>182180</xdr:rowOff>
    </xdr:from>
    <xdr:to>
      <xdr:col>4</xdr:col>
      <xdr:colOff>1382713</xdr:colOff>
      <xdr:row>98</xdr:row>
      <xdr:rowOff>922732</xdr:rowOff>
    </xdr:to>
    <xdr:pic>
      <xdr:nvPicPr>
        <xdr:cNvPr id="66" name="Picture 65">
          <a:extLst>
            <a:ext uri="{FF2B5EF4-FFF2-40B4-BE49-F238E27FC236}">
              <a16:creationId xmlns:a16="http://schemas.microsoft.com/office/drawing/2014/main" id="{AB219D25-4195-6F21-76CC-86F3264A309A}"/>
            </a:ext>
          </a:extLst>
        </xdr:cNvPr>
        <xdr:cNvPicPr>
          <a:picLocks noChangeAspect="1"/>
        </xdr:cNvPicPr>
      </xdr:nvPicPr>
      <xdr:blipFill>
        <a:blip xmlns:r="http://schemas.openxmlformats.org/officeDocument/2006/relationships" r:embed="rId82"/>
        <a:stretch>
          <a:fillRect/>
        </a:stretch>
      </xdr:blipFill>
      <xdr:spPr>
        <a:xfrm>
          <a:off x="7208838" y="106938380"/>
          <a:ext cx="1127125" cy="740552"/>
        </a:xfrm>
        <a:prstGeom prst="rect">
          <a:avLst/>
        </a:prstGeom>
      </xdr:spPr>
    </xdr:pic>
    <xdr:clientData/>
  </xdr:twoCellAnchor>
  <xdr:twoCellAnchor>
    <xdr:from>
      <xdr:col>4</xdr:col>
      <xdr:colOff>291962</xdr:colOff>
      <xdr:row>53</xdr:row>
      <xdr:rowOff>87025</xdr:rowOff>
    </xdr:from>
    <xdr:to>
      <xdr:col>4</xdr:col>
      <xdr:colOff>1284150</xdr:colOff>
      <xdr:row>53</xdr:row>
      <xdr:rowOff>857226</xdr:rowOff>
    </xdr:to>
    <xdr:pic>
      <xdr:nvPicPr>
        <xdr:cNvPr id="70" name="Picture 69">
          <a:extLst>
            <a:ext uri="{FF2B5EF4-FFF2-40B4-BE49-F238E27FC236}">
              <a16:creationId xmlns:a16="http://schemas.microsoft.com/office/drawing/2014/main" id="{9F8C235F-B8A4-1B30-A263-4851145F3C92}"/>
            </a:ext>
          </a:extLst>
        </xdr:cNvPr>
        <xdr:cNvPicPr>
          <a:picLocks noChangeAspect="1"/>
        </xdr:cNvPicPr>
      </xdr:nvPicPr>
      <xdr:blipFill>
        <a:blip xmlns:r="http://schemas.openxmlformats.org/officeDocument/2006/relationships" r:embed="rId83"/>
        <a:stretch>
          <a:fillRect/>
        </a:stretch>
      </xdr:blipFill>
      <xdr:spPr>
        <a:xfrm>
          <a:off x="7224505" y="66414155"/>
          <a:ext cx="992188" cy="770201"/>
        </a:xfrm>
        <a:prstGeom prst="rect">
          <a:avLst/>
        </a:prstGeom>
      </xdr:spPr>
    </xdr:pic>
    <xdr:clientData/>
  </xdr:twoCellAnchor>
  <xdr:twoCellAnchor>
    <xdr:from>
      <xdr:col>4</xdr:col>
      <xdr:colOff>299554</xdr:colOff>
      <xdr:row>54</xdr:row>
      <xdr:rowOff>87903</xdr:rowOff>
    </xdr:from>
    <xdr:to>
      <xdr:col>4</xdr:col>
      <xdr:colOff>1293288</xdr:colOff>
      <xdr:row>54</xdr:row>
      <xdr:rowOff>697545</xdr:rowOff>
    </xdr:to>
    <xdr:pic>
      <xdr:nvPicPr>
        <xdr:cNvPr id="74" name="Picture 73">
          <a:extLst>
            <a:ext uri="{FF2B5EF4-FFF2-40B4-BE49-F238E27FC236}">
              <a16:creationId xmlns:a16="http://schemas.microsoft.com/office/drawing/2014/main" id="{619F7A60-A80F-316D-8931-5C7848210A5F}"/>
            </a:ext>
          </a:extLst>
        </xdr:cNvPr>
        <xdr:cNvPicPr>
          <a:picLocks noChangeAspect="1"/>
        </xdr:cNvPicPr>
      </xdr:nvPicPr>
      <xdr:blipFill>
        <a:blip xmlns:r="http://schemas.openxmlformats.org/officeDocument/2006/relationships" r:embed="rId84"/>
        <a:stretch>
          <a:fillRect/>
        </a:stretch>
      </xdr:blipFill>
      <xdr:spPr>
        <a:xfrm>
          <a:off x="7232097" y="67367533"/>
          <a:ext cx="993734" cy="609642"/>
        </a:xfrm>
        <a:prstGeom prst="rect">
          <a:avLst/>
        </a:prstGeom>
      </xdr:spPr>
    </xdr:pic>
    <xdr:clientData/>
  </xdr:twoCellAnchor>
  <xdr:twoCellAnchor>
    <xdr:from>
      <xdr:col>4</xdr:col>
      <xdr:colOff>193294</xdr:colOff>
      <xdr:row>99</xdr:row>
      <xdr:rowOff>146318</xdr:rowOff>
    </xdr:from>
    <xdr:to>
      <xdr:col>4</xdr:col>
      <xdr:colOff>1673607</xdr:colOff>
      <xdr:row>99</xdr:row>
      <xdr:rowOff>906497</xdr:rowOff>
    </xdr:to>
    <xdr:pic>
      <xdr:nvPicPr>
        <xdr:cNvPr id="78" name="Picture 77">
          <a:extLst>
            <a:ext uri="{FF2B5EF4-FFF2-40B4-BE49-F238E27FC236}">
              <a16:creationId xmlns:a16="http://schemas.microsoft.com/office/drawing/2014/main" id="{BD950718-473E-6215-1D55-9D7F5F155BA0}"/>
            </a:ext>
          </a:extLst>
        </xdr:cNvPr>
        <xdr:cNvPicPr>
          <a:picLocks noChangeAspect="1"/>
        </xdr:cNvPicPr>
      </xdr:nvPicPr>
      <xdr:blipFill>
        <a:blip xmlns:r="http://schemas.openxmlformats.org/officeDocument/2006/relationships" r:embed="rId85"/>
        <a:stretch>
          <a:fillRect/>
        </a:stretch>
      </xdr:blipFill>
      <xdr:spPr>
        <a:xfrm>
          <a:off x="7146544" y="108169343"/>
          <a:ext cx="1480313" cy="760179"/>
        </a:xfrm>
        <a:prstGeom prst="rect">
          <a:avLst/>
        </a:prstGeom>
      </xdr:spPr>
    </xdr:pic>
    <xdr:clientData/>
  </xdr:twoCellAnchor>
  <xdr:twoCellAnchor>
    <xdr:from>
      <xdr:col>4</xdr:col>
      <xdr:colOff>417513</xdr:colOff>
      <xdr:row>100</xdr:row>
      <xdr:rowOff>113789</xdr:rowOff>
    </xdr:from>
    <xdr:to>
      <xdr:col>4</xdr:col>
      <xdr:colOff>1401763</xdr:colOff>
      <xdr:row>100</xdr:row>
      <xdr:rowOff>735283</xdr:rowOff>
    </xdr:to>
    <xdr:pic>
      <xdr:nvPicPr>
        <xdr:cNvPr id="83" name="Picture 82">
          <a:extLst>
            <a:ext uri="{FF2B5EF4-FFF2-40B4-BE49-F238E27FC236}">
              <a16:creationId xmlns:a16="http://schemas.microsoft.com/office/drawing/2014/main" id="{81031D94-49B4-BF7F-5C81-E613A6B8E99F}"/>
            </a:ext>
          </a:extLst>
        </xdr:cNvPr>
        <xdr:cNvPicPr>
          <a:picLocks noChangeAspect="1"/>
        </xdr:cNvPicPr>
      </xdr:nvPicPr>
      <xdr:blipFill>
        <a:blip xmlns:r="http://schemas.openxmlformats.org/officeDocument/2006/relationships" r:embed="rId86"/>
        <a:stretch>
          <a:fillRect/>
        </a:stretch>
      </xdr:blipFill>
      <xdr:spPr>
        <a:xfrm>
          <a:off x="7370763" y="109175039"/>
          <a:ext cx="984250" cy="621494"/>
        </a:xfrm>
        <a:prstGeom prst="rect">
          <a:avLst/>
        </a:prstGeom>
      </xdr:spPr>
    </xdr:pic>
    <xdr:clientData/>
  </xdr:twoCellAnchor>
  <xdr:twoCellAnchor>
    <xdr:from>
      <xdr:col>4</xdr:col>
      <xdr:colOff>80425</xdr:colOff>
      <xdr:row>46</xdr:row>
      <xdr:rowOff>139763</xdr:rowOff>
    </xdr:from>
    <xdr:to>
      <xdr:col>4</xdr:col>
      <xdr:colOff>1631528</xdr:colOff>
      <xdr:row>46</xdr:row>
      <xdr:rowOff>1304815</xdr:rowOff>
    </xdr:to>
    <xdr:pic>
      <xdr:nvPicPr>
        <xdr:cNvPr id="93" name="Picture 92">
          <a:extLst>
            <a:ext uri="{FF2B5EF4-FFF2-40B4-BE49-F238E27FC236}">
              <a16:creationId xmlns:a16="http://schemas.microsoft.com/office/drawing/2014/main" id="{82448861-A5CA-64A5-1A91-DC7FB6803583}"/>
            </a:ext>
          </a:extLst>
        </xdr:cNvPr>
        <xdr:cNvPicPr>
          <a:picLocks noChangeAspect="1"/>
        </xdr:cNvPicPr>
      </xdr:nvPicPr>
      <xdr:blipFill>
        <a:blip xmlns:r="http://schemas.openxmlformats.org/officeDocument/2006/relationships" r:embed="rId87"/>
        <a:stretch>
          <a:fillRect/>
        </a:stretch>
      </xdr:blipFill>
      <xdr:spPr>
        <a:xfrm>
          <a:off x="7012968" y="58780633"/>
          <a:ext cx="1551103" cy="1165052"/>
        </a:xfrm>
        <a:prstGeom prst="rect">
          <a:avLst/>
        </a:prstGeom>
      </xdr:spPr>
    </xdr:pic>
    <xdr:clientData/>
  </xdr:twoCellAnchor>
  <xdr:twoCellAnchor>
    <xdr:from>
      <xdr:col>4</xdr:col>
      <xdr:colOff>379104</xdr:colOff>
      <xdr:row>101</xdr:row>
      <xdr:rowOff>76572</xdr:rowOff>
    </xdr:from>
    <xdr:to>
      <xdr:col>4</xdr:col>
      <xdr:colOff>1533837</xdr:colOff>
      <xdr:row>101</xdr:row>
      <xdr:rowOff>943702</xdr:rowOff>
    </xdr:to>
    <xdr:pic>
      <xdr:nvPicPr>
        <xdr:cNvPr id="98" name="image18.jpeg">
          <a:extLst>
            <a:ext uri="{FF2B5EF4-FFF2-40B4-BE49-F238E27FC236}">
              <a16:creationId xmlns:a16="http://schemas.microsoft.com/office/drawing/2014/main" id="{23DD8D59-A575-46F8-B96F-17003083817E}"/>
            </a:ext>
          </a:extLst>
        </xdr:cNvPr>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7332354" y="110023647"/>
          <a:ext cx="1154733" cy="867130"/>
        </a:xfrm>
        <a:prstGeom prst="rect">
          <a:avLst/>
        </a:prstGeom>
      </xdr:spPr>
    </xdr:pic>
    <xdr:clientData/>
  </xdr:twoCellAnchor>
  <xdr:twoCellAnchor>
    <xdr:from>
      <xdr:col>4</xdr:col>
      <xdr:colOff>331788</xdr:colOff>
      <xdr:row>90</xdr:row>
      <xdr:rowOff>298944</xdr:rowOff>
    </xdr:from>
    <xdr:to>
      <xdr:col>4</xdr:col>
      <xdr:colOff>1379538</xdr:colOff>
      <xdr:row>90</xdr:row>
      <xdr:rowOff>1009462</xdr:rowOff>
    </xdr:to>
    <xdr:pic>
      <xdr:nvPicPr>
        <xdr:cNvPr id="102" name="Picture 101">
          <a:extLst>
            <a:ext uri="{FF2B5EF4-FFF2-40B4-BE49-F238E27FC236}">
              <a16:creationId xmlns:a16="http://schemas.microsoft.com/office/drawing/2014/main" id="{91868D73-6E24-7616-6D7D-1D20EC225F7F}"/>
            </a:ext>
          </a:extLst>
        </xdr:cNvPr>
        <xdr:cNvPicPr>
          <a:picLocks noChangeAspect="1"/>
        </xdr:cNvPicPr>
      </xdr:nvPicPr>
      <xdr:blipFill>
        <a:blip xmlns:r="http://schemas.openxmlformats.org/officeDocument/2006/relationships" r:embed="rId89"/>
        <a:stretch>
          <a:fillRect/>
        </a:stretch>
      </xdr:blipFill>
      <xdr:spPr>
        <a:xfrm>
          <a:off x="7285038" y="97263444"/>
          <a:ext cx="1047750" cy="710518"/>
        </a:xfrm>
        <a:prstGeom prst="rect">
          <a:avLst/>
        </a:prstGeom>
      </xdr:spPr>
    </xdr:pic>
    <xdr:clientData/>
  </xdr:twoCellAnchor>
  <xdr:twoCellAnchor>
    <xdr:from>
      <xdr:col>4</xdr:col>
      <xdr:colOff>196980</xdr:colOff>
      <xdr:row>91</xdr:row>
      <xdr:rowOff>74765</xdr:rowOff>
    </xdr:from>
    <xdr:to>
      <xdr:col>4</xdr:col>
      <xdr:colOff>1588223</xdr:colOff>
      <xdr:row>91</xdr:row>
      <xdr:rowOff>1050549</xdr:rowOff>
    </xdr:to>
    <xdr:pic>
      <xdr:nvPicPr>
        <xdr:cNvPr id="108" name="Picture 107">
          <a:extLst>
            <a:ext uri="{FF2B5EF4-FFF2-40B4-BE49-F238E27FC236}">
              <a16:creationId xmlns:a16="http://schemas.microsoft.com/office/drawing/2014/main" id="{50F83016-BB1C-6DB4-D0A6-8259801D3717}"/>
            </a:ext>
          </a:extLst>
        </xdr:cNvPr>
        <xdr:cNvPicPr>
          <a:picLocks noChangeAspect="1"/>
        </xdr:cNvPicPr>
      </xdr:nvPicPr>
      <xdr:blipFill>
        <a:blip xmlns:r="http://schemas.openxmlformats.org/officeDocument/2006/relationships" r:embed="rId90"/>
        <a:stretch>
          <a:fillRect/>
        </a:stretch>
      </xdr:blipFill>
      <xdr:spPr>
        <a:xfrm>
          <a:off x="7150230" y="98801390"/>
          <a:ext cx="1391243" cy="975784"/>
        </a:xfrm>
        <a:prstGeom prst="rect">
          <a:avLst/>
        </a:prstGeom>
      </xdr:spPr>
    </xdr:pic>
    <xdr:clientData/>
  </xdr:twoCellAnchor>
  <xdr:twoCellAnchor>
    <xdr:from>
      <xdr:col>4</xdr:col>
      <xdr:colOff>560388</xdr:colOff>
      <xdr:row>102</xdr:row>
      <xdr:rowOff>28116</xdr:rowOff>
    </xdr:from>
    <xdr:to>
      <xdr:col>4</xdr:col>
      <xdr:colOff>1627280</xdr:colOff>
      <xdr:row>102</xdr:row>
      <xdr:rowOff>674336</xdr:rowOff>
    </xdr:to>
    <xdr:pic>
      <xdr:nvPicPr>
        <xdr:cNvPr id="112" name="Picture 111">
          <a:extLst>
            <a:ext uri="{FF2B5EF4-FFF2-40B4-BE49-F238E27FC236}">
              <a16:creationId xmlns:a16="http://schemas.microsoft.com/office/drawing/2014/main" id="{FEFC971A-9947-104E-CF75-34E306803775}"/>
            </a:ext>
          </a:extLst>
        </xdr:cNvPr>
        <xdr:cNvPicPr>
          <a:picLocks noChangeAspect="1"/>
        </xdr:cNvPicPr>
      </xdr:nvPicPr>
      <xdr:blipFill>
        <a:blip xmlns:r="http://schemas.openxmlformats.org/officeDocument/2006/relationships" r:embed="rId91"/>
        <a:stretch>
          <a:fillRect/>
        </a:stretch>
      </xdr:blipFill>
      <xdr:spPr>
        <a:xfrm>
          <a:off x="7513638" y="111089616"/>
          <a:ext cx="1066892" cy="646220"/>
        </a:xfrm>
        <a:prstGeom prst="rect">
          <a:avLst/>
        </a:prstGeom>
      </xdr:spPr>
    </xdr:pic>
    <xdr:clientData/>
  </xdr:twoCellAnchor>
  <xdr:twoCellAnchor>
    <xdr:from>
      <xdr:col>4</xdr:col>
      <xdr:colOff>454025</xdr:colOff>
      <xdr:row>103</xdr:row>
      <xdr:rowOff>313848</xdr:rowOff>
    </xdr:from>
    <xdr:to>
      <xdr:col>4</xdr:col>
      <xdr:colOff>1225550</xdr:colOff>
      <xdr:row>103</xdr:row>
      <xdr:rowOff>975775</xdr:rowOff>
    </xdr:to>
    <xdr:pic>
      <xdr:nvPicPr>
        <xdr:cNvPr id="117" name="Picture 116">
          <a:extLst>
            <a:ext uri="{FF2B5EF4-FFF2-40B4-BE49-F238E27FC236}">
              <a16:creationId xmlns:a16="http://schemas.microsoft.com/office/drawing/2014/main" id="{A5C9D1B1-9C1F-4830-C990-52333C342AD8}"/>
            </a:ext>
          </a:extLst>
        </xdr:cNvPr>
        <xdr:cNvPicPr>
          <a:picLocks noChangeAspect="1"/>
        </xdr:cNvPicPr>
      </xdr:nvPicPr>
      <xdr:blipFill>
        <a:blip xmlns:r="http://schemas.openxmlformats.org/officeDocument/2006/relationships" r:embed="rId92"/>
        <a:stretch>
          <a:fillRect/>
        </a:stretch>
      </xdr:blipFill>
      <xdr:spPr>
        <a:xfrm>
          <a:off x="7407275" y="112089723"/>
          <a:ext cx="771525" cy="661927"/>
        </a:xfrm>
        <a:prstGeom prst="rect">
          <a:avLst/>
        </a:prstGeom>
      </xdr:spPr>
    </xdr:pic>
    <xdr:clientData/>
  </xdr:twoCellAnchor>
  <xdr:twoCellAnchor>
    <xdr:from>
      <xdr:col>4</xdr:col>
      <xdr:colOff>325140</xdr:colOff>
      <xdr:row>104</xdr:row>
      <xdr:rowOff>68342</xdr:rowOff>
    </xdr:from>
    <xdr:to>
      <xdr:col>4</xdr:col>
      <xdr:colOff>1514803</xdr:colOff>
      <xdr:row>104</xdr:row>
      <xdr:rowOff>1343512</xdr:rowOff>
    </xdr:to>
    <xdr:pic>
      <xdr:nvPicPr>
        <xdr:cNvPr id="121" name="Picture 120">
          <a:extLst>
            <a:ext uri="{FF2B5EF4-FFF2-40B4-BE49-F238E27FC236}">
              <a16:creationId xmlns:a16="http://schemas.microsoft.com/office/drawing/2014/main" id="{02A19C7F-82E5-C3C7-F2E7-8C4217817CC0}"/>
            </a:ext>
          </a:extLst>
        </xdr:cNvPr>
        <xdr:cNvPicPr>
          <a:picLocks noChangeAspect="1"/>
        </xdr:cNvPicPr>
      </xdr:nvPicPr>
      <xdr:blipFill>
        <a:blip xmlns:r="http://schemas.openxmlformats.org/officeDocument/2006/relationships" r:embed="rId93"/>
        <a:stretch>
          <a:fillRect/>
        </a:stretch>
      </xdr:blipFill>
      <xdr:spPr>
        <a:xfrm>
          <a:off x="7278390" y="113206292"/>
          <a:ext cx="1189663" cy="1275170"/>
        </a:xfrm>
        <a:prstGeom prst="rect">
          <a:avLst/>
        </a:prstGeom>
      </xdr:spPr>
    </xdr:pic>
    <xdr:clientData/>
  </xdr:twoCellAnchor>
  <xdr:twoCellAnchor>
    <xdr:from>
      <xdr:col>4</xdr:col>
      <xdr:colOff>469796</xdr:colOff>
      <xdr:row>28</xdr:row>
      <xdr:rowOff>179112</xdr:rowOff>
    </xdr:from>
    <xdr:to>
      <xdr:col>4</xdr:col>
      <xdr:colOff>1229772</xdr:colOff>
      <xdr:row>28</xdr:row>
      <xdr:rowOff>726356</xdr:rowOff>
    </xdr:to>
    <xdr:pic>
      <xdr:nvPicPr>
        <xdr:cNvPr id="14" name="Picture 13">
          <a:extLst>
            <a:ext uri="{FF2B5EF4-FFF2-40B4-BE49-F238E27FC236}">
              <a16:creationId xmlns:a16="http://schemas.microsoft.com/office/drawing/2014/main" id="{9B7A0449-B50A-5074-13B1-DA10E48D04AC}"/>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7423046" y="32773662"/>
          <a:ext cx="759976" cy="547244"/>
        </a:xfrm>
        <a:prstGeom prst="rect">
          <a:avLst/>
        </a:prstGeom>
      </xdr:spPr>
    </xdr:pic>
    <xdr:clientData/>
  </xdr:twoCellAnchor>
  <xdr:twoCellAnchor>
    <xdr:from>
      <xdr:col>4</xdr:col>
      <xdr:colOff>383557</xdr:colOff>
      <xdr:row>129</xdr:row>
      <xdr:rowOff>107747</xdr:rowOff>
    </xdr:from>
    <xdr:to>
      <xdr:col>4</xdr:col>
      <xdr:colOff>1151511</xdr:colOff>
      <xdr:row>129</xdr:row>
      <xdr:rowOff>1233255</xdr:rowOff>
    </xdr:to>
    <xdr:pic>
      <xdr:nvPicPr>
        <xdr:cNvPr id="18" name="Picture 17" descr="1 L Sewing Machine Oil">
          <a:extLst>
            <a:ext uri="{FF2B5EF4-FFF2-40B4-BE49-F238E27FC236}">
              <a16:creationId xmlns:a16="http://schemas.microsoft.com/office/drawing/2014/main" id="{E8EF0DC9-2A56-47F2-A03F-CB7298972406}"/>
            </a:ext>
          </a:extLst>
        </xdr:cNvPr>
        <xdr:cNvPicPr>
          <a:picLocks noChangeAspect="1" noChangeArrowheads="1"/>
        </xdr:cNvPicPr>
      </xdr:nvPicPr>
      <xdr:blipFill rotWithShape="1">
        <a:blip xmlns:r="http://schemas.openxmlformats.org/officeDocument/2006/relationships" r:embed="rId95" cstate="print">
          <a:extLst>
            <a:ext uri="{28A0092B-C50C-407E-A947-70E740481C1C}">
              <a14:useLocalDpi xmlns:a14="http://schemas.microsoft.com/office/drawing/2010/main" val="0"/>
            </a:ext>
          </a:extLst>
        </a:blip>
        <a:srcRect l="29254" r="35311"/>
        <a:stretch/>
      </xdr:blipFill>
      <xdr:spPr bwMode="auto">
        <a:xfrm>
          <a:off x="7316100" y="159026160"/>
          <a:ext cx="767954" cy="1125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292849</xdr:colOff>
      <xdr:row>130</xdr:row>
      <xdr:rowOff>55445</xdr:rowOff>
    </xdr:from>
    <xdr:to>
      <xdr:col>4</xdr:col>
      <xdr:colOff>1389332</xdr:colOff>
      <xdr:row>130</xdr:row>
      <xdr:rowOff>1106533</xdr:rowOff>
    </xdr:to>
    <xdr:pic>
      <xdr:nvPicPr>
        <xdr:cNvPr id="37" name="Picture 36">
          <a:extLst>
            <a:ext uri="{FF2B5EF4-FFF2-40B4-BE49-F238E27FC236}">
              <a16:creationId xmlns:a16="http://schemas.microsoft.com/office/drawing/2014/main" id="{4C95204A-C158-4EB7-8BB3-82D007FACB48}"/>
            </a:ext>
          </a:extLst>
        </xdr:cNvPr>
        <xdr:cNvPicPr>
          <a:picLocks noChangeAspect="1"/>
        </xdr:cNvPicPr>
      </xdr:nvPicPr>
      <xdr:blipFill rotWithShape="1">
        <a:blip xmlns:r="http://schemas.openxmlformats.org/officeDocument/2006/relationships" r:embed="rId96" cstate="print">
          <a:extLst>
            <a:ext uri="{28A0092B-C50C-407E-A947-70E740481C1C}">
              <a14:useLocalDpi xmlns:a14="http://schemas.microsoft.com/office/drawing/2010/main" val="0"/>
            </a:ext>
          </a:extLst>
        </a:blip>
        <a:srcRect t="5893" b="3822"/>
        <a:stretch/>
      </xdr:blipFill>
      <xdr:spPr>
        <a:xfrm>
          <a:off x="7246099" y="150512345"/>
          <a:ext cx="1096483" cy="1051088"/>
        </a:xfrm>
        <a:prstGeom prst="rect">
          <a:avLst/>
        </a:prstGeom>
      </xdr:spPr>
    </xdr:pic>
    <xdr:clientData/>
  </xdr:twoCellAnchor>
  <xdr:twoCellAnchor>
    <xdr:from>
      <xdr:col>4</xdr:col>
      <xdr:colOff>216144</xdr:colOff>
      <xdr:row>131</xdr:row>
      <xdr:rowOff>50872</xdr:rowOff>
    </xdr:from>
    <xdr:to>
      <xdr:col>4</xdr:col>
      <xdr:colOff>1315775</xdr:colOff>
      <xdr:row>131</xdr:row>
      <xdr:rowOff>1302182</xdr:rowOff>
    </xdr:to>
    <xdr:pic>
      <xdr:nvPicPr>
        <xdr:cNvPr id="38" name="Picture 37">
          <a:extLst>
            <a:ext uri="{FF2B5EF4-FFF2-40B4-BE49-F238E27FC236}">
              <a16:creationId xmlns:a16="http://schemas.microsoft.com/office/drawing/2014/main" id="{7D4813D9-3FE0-43EC-B4E7-83780980C3F1}"/>
            </a:ext>
          </a:extLst>
        </xdr:cNvPr>
        <xdr:cNvPicPr>
          <a:picLocks noChangeAspect="1"/>
        </xdr:cNvPicPr>
      </xdr:nvPicPr>
      <xdr:blipFill rotWithShape="1">
        <a:blip xmlns:r="http://schemas.openxmlformats.org/officeDocument/2006/relationships" r:embed="rId97" cstate="print">
          <a:extLst>
            <a:ext uri="{28A0092B-C50C-407E-A947-70E740481C1C}">
              <a14:useLocalDpi xmlns:a14="http://schemas.microsoft.com/office/drawing/2010/main" val="0"/>
            </a:ext>
          </a:extLst>
        </a:blip>
        <a:srcRect t="11817" b="6264"/>
        <a:stretch/>
      </xdr:blipFill>
      <xdr:spPr>
        <a:xfrm>
          <a:off x="7169394" y="151717447"/>
          <a:ext cx="1099631" cy="1251310"/>
        </a:xfrm>
        <a:prstGeom prst="rect">
          <a:avLst/>
        </a:prstGeom>
      </xdr:spPr>
    </xdr:pic>
    <xdr:clientData/>
  </xdr:twoCellAnchor>
  <xdr:twoCellAnchor>
    <xdr:from>
      <xdr:col>4</xdr:col>
      <xdr:colOff>59569</xdr:colOff>
      <xdr:row>132</xdr:row>
      <xdr:rowOff>136413</xdr:rowOff>
    </xdr:from>
    <xdr:to>
      <xdr:col>4</xdr:col>
      <xdr:colOff>1673490</xdr:colOff>
      <xdr:row>133</xdr:row>
      <xdr:rowOff>433</xdr:rowOff>
    </xdr:to>
    <xdr:pic>
      <xdr:nvPicPr>
        <xdr:cNvPr id="40" name="Picture 39">
          <a:extLst>
            <a:ext uri="{FF2B5EF4-FFF2-40B4-BE49-F238E27FC236}">
              <a16:creationId xmlns:a16="http://schemas.microsoft.com/office/drawing/2014/main" id="{A036370A-C3FB-4D28-BAF0-FB4A7A465A04}"/>
            </a:ext>
          </a:extLst>
        </xdr:cNvPr>
        <xdr:cNvPicPr>
          <a:picLocks noChangeAspect="1"/>
        </xdr:cNvPicPr>
      </xdr:nvPicPr>
      <xdr:blipFill rotWithShape="1">
        <a:blip xmlns:r="http://schemas.openxmlformats.org/officeDocument/2006/relationships" r:embed="rId98">
          <a:extLst>
            <a:ext uri="{28A0092B-C50C-407E-A947-70E740481C1C}">
              <a14:useLocalDpi xmlns:a14="http://schemas.microsoft.com/office/drawing/2010/main" val="0"/>
            </a:ext>
          </a:extLst>
        </a:blip>
        <a:srcRect t="17010" b="21139"/>
        <a:stretch/>
      </xdr:blipFill>
      <xdr:spPr>
        <a:xfrm>
          <a:off x="7012819" y="153184113"/>
          <a:ext cx="1613921" cy="1054645"/>
        </a:xfrm>
        <a:prstGeom prst="rect">
          <a:avLst/>
        </a:prstGeom>
      </xdr:spPr>
    </xdr:pic>
    <xdr:clientData/>
  </xdr:twoCellAnchor>
  <xdr:twoCellAnchor>
    <xdr:from>
      <xdr:col>4</xdr:col>
      <xdr:colOff>216590</xdr:colOff>
      <xdr:row>133</xdr:row>
      <xdr:rowOff>170560</xdr:rowOff>
    </xdr:from>
    <xdr:to>
      <xdr:col>4</xdr:col>
      <xdr:colOff>1675435</xdr:colOff>
      <xdr:row>133</xdr:row>
      <xdr:rowOff>1221793</xdr:rowOff>
    </xdr:to>
    <xdr:pic>
      <xdr:nvPicPr>
        <xdr:cNvPr id="54" name="Picture 53">
          <a:extLst>
            <a:ext uri="{FF2B5EF4-FFF2-40B4-BE49-F238E27FC236}">
              <a16:creationId xmlns:a16="http://schemas.microsoft.com/office/drawing/2014/main" id="{734BA4B7-392A-4166-B817-9DCA22629FE8}"/>
            </a:ext>
          </a:extLst>
        </xdr:cNvPr>
        <xdr:cNvPicPr>
          <a:picLocks noChangeAspect="1"/>
        </xdr:cNvPicPr>
      </xdr:nvPicPr>
      <xdr:blipFill rotWithShape="1">
        <a:blip xmlns:r="http://schemas.openxmlformats.org/officeDocument/2006/relationships" r:embed="rId98">
          <a:extLst>
            <a:ext uri="{28A0092B-C50C-407E-A947-70E740481C1C}">
              <a14:useLocalDpi xmlns:a14="http://schemas.microsoft.com/office/drawing/2010/main" val="0"/>
            </a:ext>
          </a:extLst>
        </a:blip>
        <a:srcRect t="18607" b="18002"/>
        <a:stretch/>
      </xdr:blipFill>
      <xdr:spPr>
        <a:xfrm>
          <a:off x="7169840" y="154408885"/>
          <a:ext cx="1458845" cy="1051233"/>
        </a:xfrm>
        <a:prstGeom prst="rect">
          <a:avLst/>
        </a:prstGeom>
      </xdr:spPr>
    </xdr:pic>
    <xdr:clientData/>
  </xdr:twoCellAnchor>
  <xdr:twoCellAnchor>
    <xdr:from>
      <xdr:col>4</xdr:col>
      <xdr:colOff>362973</xdr:colOff>
      <xdr:row>134</xdr:row>
      <xdr:rowOff>60513</xdr:rowOff>
    </xdr:from>
    <xdr:to>
      <xdr:col>4</xdr:col>
      <xdr:colOff>1187624</xdr:colOff>
      <xdr:row>134</xdr:row>
      <xdr:rowOff>1055817</xdr:rowOff>
    </xdr:to>
    <xdr:pic>
      <xdr:nvPicPr>
        <xdr:cNvPr id="62" name="Picture 61" descr="RFL  DELUXE BUCKET WITH LID SM BLUE">
          <a:extLst>
            <a:ext uri="{FF2B5EF4-FFF2-40B4-BE49-F238E27FC236}">
              <a16:creationId xmlns:a16="http://schemas.microsoft.com/office/drawing/2014/main" id="{79763539-96E1-43DC-BA00-EBD36A1F4337}"/>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7316223" y="155679963"/>
          <a:ext cx="824651" cy="995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215900</xdr:colOff>
      <xdr:row>135</xdr:row>
      <xdr:rowOff>73299</xdr:rowOff>
    </xdr:from>
    <xdr:to>
      <xdr:col>4</xdr:col>
      <xdr:colOff>1485128</xdr:colOff>
      <xdr:row>135</xdr:row>
      <xdr:rowOff>913085</xdr:rowOff>
    </xdr:to>
    <xdr:pic>
      <xdr:nvPicPr>
        <xdr:cNvPr id="64" name="Picture 63">
          <a:extLst>
            <a:ext uri="{FF2B5EF4-FFF2-40B4-BE49-F238E27FC236}">
              <a16:creationId xmlns:a16="http://schemas.microsoft.com/office/drawing/2014/main" id="{12463D3C-B4F4-4360-8E4C-B3498CCAA34E}"/>
            </a:ext>
          </a:extLst>
        </xdr:cNvPr>
        <xdr:cNvPicPr>
          <a:picLocks noChangeAspect="1"/>
        </xdr:cNvPicPr>
      </xdr:nvPicPr>
      <xdr:blipFill rotWithShape="1">
        <a:blip xmlns:r="http://schemas.openxmlformats.org/officeDocument/2006/relationships" r:embed="rId100">
          <a:extLst>
            <a:ext uri="{28A0092B-C50C-407E-A947-70E740481C1C}">
              <a14:useLocalDpi xmlns:a14="http://schemas.microsoft.com/office/drawing/2010/main" val="0"/>
            </a:ext>
          </a:extLst>
        </a:blip>
        <a:srcRect t="17835" b="19722"/>
        <a:stretch/>
      </xdr:blipFill>
      <xdr:spPr>
        <a:xfrm>
          <a:off x="7169150" y="156826224"/>
          <a:ext cx="1269228" cy="839786"/>
        </a:xfrm>
        <a:prstGeom prst="rect">
          <a:avLst/>
        </a:prstGeom>
      </xdr:spPr>
    </xdr:pic>
    <xdr:clientData/>
  </xdr:twoCellAnchor>
  <xdr:twoCellAnchor>
    <xdr:from>
      <xdr:col>4</xdr:col>
      <xdr:colOff>312728</xdr:colOff>
      <xdr:row>136</xdr:row>
      <xdr:rowOff>95601</xdr:rowOff>
    </xdr:from>
    <xdr:to>
      <xdr:col>4</xdr:col>
      <xdr:colOff>1550796</xdr:colOff>
      <xdr:row>136</xdr:row>
      <xdr:rowOff>1050077</xdr:rowOff>
    </xdr:to>
    <xdr:pic>
      <xdr:nvPicPr>
        <xdr:cNvPr id="75" name="Picture 74">
          <a:extLst>
            <a:ext uri="{FF2B5EF4-FFF2-40B4-BE49-F238E27FC236}">
              <a16:creationId xmlns:a16="http://schemas.microsoft.com/office/drawing/2014/main" id="{BBE3B4EB-256F-4451-AD95-CDB5F326588B}"/>
            </a:ext>
          </a:extLst>
        </xdr:cNvPr>
        <xdr:cNvPicPr>
          <a:picLocks noChangeAspect="1"/>
        </xdr:cNvPicPr>
      </xdr:nvPicPr>
      <xdr:blipFill rotWithShape="1">
        <a:blip xmlns:r="http://schemas.openxmlformats.org/officeDocument/2006/relationships" r:embed="rId101" cstate="print">
          <a:extLst>
            <a:ext uri="{28A0092B-C50C-407E-A947-70E740481C1C}">
              <a14:useLocalDpi xmlns:a14="http://schemas.microsoft.com/office/drawing/2010/main" val="0"/>
            </a:ext>
          </a:extLst>
        </a:blip>
        <a:srcRect t="11597" b="7201"/>
        <a:stretch/>
      </xdr:blipFill>
      <xdr:spPr>
        <a:xfrm>
          <a:off x="7265978" y="158001051"/>
          <a:ext cx="1238068" cy="954476"/>
        </a:xfrm>
        <a:prstGeom prst="rect">
          <a:avLst/>
        </a:prstGeom>
      </xdr:spPr>
    </xdr:pic>
    <xdr:clientData/>
  </xdr:twoCellAnchor>
  <xdr:twoCellAnchor>
    <xdr:from>
      <xdr:col>4</xdr:col>
      <xdr:colOff>150202</xdr:colOff>
      <xdr:row>85</xdr:row>
      <xdr:rowOff>85236</xdr:rowOff>
    </xdr:from>
    <xdr:to>
      <xdr:col>4</xdr:col>
      <xdr:colOff>1676333</xdr:colOff>
      <xdr:row>85</xdr:row>
      <xdr:rowOff>756599</xdr:rowOff>
    </xdr:to>
    <xdr:pic>
      <xdr:nvPicPr>
        <xdr:cNvPr id="76" name="Picture 75" descr="Body caliper, 400mm | ATP Supply">
          <a:extLst>
            <a:ext uri="{FF2B5EF4-FFF2-40B4-BE49-F238E27FC236}">
              <a16:creationId xmlns:a16="http://schemas.microsoft.com/office/drawing/2014/main" id="{1B442177-9C11-4CC3-A4CE-D1C26F40932A}"/>
            </a:ext>
          </a:extLst>
        </xdr:cNvPr>
        <xdr:cNvPicPr>
          <a:picLocks noChangeAspect="1"/>
        </xdr:cNvPicPr>
      </xdr:nvPicPr>
      <xdr:blipFill>
        <a:blip xmlns:r="http://schemas.openxmlformats.org/officeDocument/2006/relationships" r:embed="rId102" r:link="rId103"/>
        <a:stretch>
          <a:fillRect/>
        </a:stretch>
      </xdr:blipFill>
      <xdr:spPr>
        <a:xfrm>
          <a:off x="7103452" y="91810986"/>
          <a:ext cx="1526131" cy="671363"/>
        </a:xfrm>
        <a:prstGeom prst="rect">
          <a:avLst/>
        </a:prstGeom>
        <a:noFill/>
        <a:ln>
          <a:noFill/>
        </a:ln>
      </xdr:spPr>
    </xdr:pic>
    <xdr:clientData/>
  </xdr:twoCellAnchor>
  <xdr:twoCellAnchor>
    <xdr:from>
      <xdr:col>4</xdr:col>
      <xdr:colOff>254756</xdr:colOff>
      <xdr:row>137</xdr:row>
      <xdr:rowOff>133429</xdr:rowOff>
    </xdr:from>
    <xdr:to>
      <xdr:col>4</xdr:col>
      <xdr:colOff>1486496</xdr:colOff>
      <xdr:row>137</xdr:row>
      <xdr:rowOff>1055701</xdr:rowOff>
    </xdr:to>
    <xdr:pic>
      <xdr:nvPicPr>
        <xdr:cNvPr id="80" name="Picture 79">
          <a:extLst>
            <a:ext uri="{FF2B5EF4-FFF2-40B4-BE49-F238E27FC236}">
              <a16:creationId xmlns:a16="http://schemas.microsoft.com/office/drawing/2014/main" id="{7A6C87AD-65A0-41D7-B37D-EF075D03CF14}"/>
            </a:ext>
          </a:extLst>
        </xdr:cNvPr>
        <xdr:cNvPicPr>
          <a:picLocks noChangeAspect="1"/>
        </xdr:cNvPicPr>
      </xdr:nvPicPr>
      <xdr:blipFill>
        <a:blip xmlns:r="http://schemas.openxmlformats.org/officeDocument/2006/relationships" r:embed="rId104"/>
        <a:stretch>
          <a:fillRect/>
        </a:stretch>
      </xdr:blipFill>
      <xdr:spPr>
        <a:xfrm>
          <a:off x="7208006" y="159172354"/>
          <a:ext cx="1231740" cy="922272"/>
        </a:xfrm>
        <a:prstGeom prst="rect">
          <a:avLst/>
        </a:prstGeom>
      </xdr:spPr>
    </xdr:pic>
    <xdr:clientData/>
  </xdr:twoCellAnchor>
  <xdr:twoCellAnchor>
    <xdr:from>
      <xdr:col>4</xdr:col>
      <xdr:colOff>240090</xdr:colOff>
      <xdr:row>138</xdr:row>
      <xdr:rowOff>59477</xdr:rowOff>
    </xdr:from>
    <xdr:to>
      <xdr:col>4</xdr:col>
      <xdr:colOff>1477891</xdr:colOff>
      <xdr:row>138</xdr:row>
      <xdr:rowOff>987810</xdr:rowOff>
    </xdr:to>
    <xdr:pic>
      <xdr:nvPicPr>
        <xdr:cNvPr id="86" name="Picture 85">
          <a:extLst>
            <a:ext uri="{FF2B5EF4-FFF2-40B4-BE49-F238E27FC236}">
              <a16:creationId xmlns:a16="http://schemas.microsoft.com/office/drawing/2014/main" id="{FCA2C12F-091B-47E4-9F4B-7ECE711A4AFF}"/>
            </a:ext>
          </a:extLst>
        </xdr:cNvPr>
        <xdr:cNvPicPr>
          <a:picLocks noChangeAspect="1"/>
        </xdr:cNvPicPr>
      </xdr:nvPicPr>
      <xdr:blipFill>
        <a:blip xmlns:r="http://schemas.openxmlformats.org/officeDocument/2006/relationships" r:embed="rId105"/>
        <a:stretch>
          <a:fillRect/>
        </a:stretch>
      </xdr:blipFill>
      <xdr:spPr>
        <a:xfrm>
          <a:off x="7193340" y="160231877"/>
          <a:ext cx="1237801" cy="928333"/>
        </a:xfrm>
        <a:prstGeom prst="rect">
          <a:avLst/>
        </a:prstGeom>
      </xdr:spPr>
    </xdr:pic>
    <xdr:clientData/>
  </xdr:twoCellAnchor>
  <xdr:twoCellAnchor>
    <xdr:from>
      <xdr:col>4</xdr:col>
      <xdr:colOff>361648</xdr:colOff>
      <xdr:row>143</xdr:row>
      <xdr:rowOff>198686</xdr:rowOff>
    </xdr:from>
    <xdr:to>
      <xdr:col>4</xdr:col>
      <xdr:colOff>1531230</xdr:colOff>
      <xdr:row>143</xdr:row>
      <xdr:rowOff>1354289</xdr:rowOff>
    </xdr:to>
    <xdr:pic>
      <xdr:nvPicPr>
        <xdr:cNvPr id="87" name="Picture 86">
          <a:extLst>
            <a:ext uri="{FF2B5EF4-FFF2-40B4-BE49-F238E27FC236}">
              <a16:creationId xmlns:a16="http://schemas.microsoft.com/office/drawing/2014/main" id="{7C0CAEB0-50BB-4B25-91DC-D3F615F39DCD}"/>
            </a:ext>
          </a:extLst>
        </xdr:cNvPr>
        <xdr:cNvPicPr>
          <a:picLocks noChangeAspect="1"/>
        </xdr:cNvPicPr>
      </xdr:nvPicPr>
      <xdr:blipFill>
        <a:blip xmlns:r="http://schemas.openxmlformats.org/officeDocument/2006/relationships" r:embed="rId106"/>
        <a:stretch>
          <a:fillRect/>
        </a:stretch>
      </xdr:blipFill>
      <xdr:spPr>
        <a:xfrm>
          <a:off x="7314898" y="170362811"/>
          <a:ext cx="1169582" cy="1155603"/>
        </a:xfrm>
        <a:prstGeom prst="rect">
          <a:avLst/>
        </a:prstGeom>
      </xdr:spPr>
    </xdr:pic>
    <xdr:clientData/>
  </xdr:twoCellAnchor>
  <xdr:twoCellAnchor>
    <xdr:from>
      <xdr:col>4</xdr:col>
      <xdr:colOff>294822</xdr:colOff>
      <xdr:row>139</xdr:row>
      <xdr:rowOff>40710</xdr:rowOff>
    </xdr:from>
    <xdr:to>
      <xdr:col>4</xdr:col>
      <xdr:colOff>1277791</xdr:colOff>
      <xdr:row>139</xdr:row>
      <xdr:rowOff>993065</xdr:rowOff>
    </xdr:to>
    <xdr:pic>
      <xdr:nvPicPr>
        <xdr:cNvPr id="88" name="Picture 87">
          <a:extLst>
            <a:ext uri="{FF2B5EF4-FFF2-40B4-BE49-F238E27FC236}">
              <a16:creationId xmlns:a16="http://schemas.microsoft.com/office/drawing/2014/main" id="{2945F531-A82A-4F7B-AA87-E49BCB5FDEE9}"/>
            </a:ext>
          </a:extLst>
        </xdr:cNvPr>
        <xdr:cNvPicPr>
          <a:picLocks noChangeAspect="1"/>
        </xdr:cNvPicPr>
      </xdr:nvPicPr>
      <xdr:blipFill>
        <a:blip xmlns:r="http://schemas.openxmlformats.org/officeDocument/2006/relationships" r:embed="rId107"/>
        <a:stretch>
          <a:fillRect/>
        </a:stretch>
      </xdr:blipFill>
      <xdr:spPr>
        <a:xfrm>
          <a:off x="7248072" y="161289435"/>
          <a:ext cx="982969" cy="952355"/>
        </a:xfrm>
        <a:prstGeom prst="rect">
          <a:avLst/>
        </a:prstGeom>
      </xdr:spPr>
    </xdr:pic>
    <xdr:clientData/>
  </xdr:twoCellAnchor>
  <xdr:twoCellAnchor>
    <xdr:from>
      <xdr:col>4</xdr:col>
      <xdr:colOff>295811</xdr:colOff>
      <xdr:row>140</xdr:row>
      <xdr:rowOff>307161</xdr:rowOff>
    </xdr:from>
    <xdr:to>
      <xdr:col>4</xdr:col>
      <xdr:colOff>1470422</xdr:colOff>
      <xdr:row>140</xdr:row>
      <xdr:rowOff>1475164</xdr:rowOff>
    </xdr:to>
    <xdr:pic>
      <xdr:nvPicPr>
        <xdr:cNvPr id="91" name="Picture 90">
          <a:extLst>
            <a:ext uri="{FF2B5EF4-FFF2-40B4-BE49-F238E27FC236}">
              <a16:creationId xmlns:a16="http://schemas.microsoft.com/office/drawing/2014/main" id="{AA71F3F6-8158-4322-A792-778889D8E894}"/>
            </a:ext>
          </a:extLst>
        </xdr:cNvPr>
        <xdr:cNvPicPr>
          <a:picLocks noChangeAspect="1"/>
        </xdr:cNvPicPr>
      </xdr:nvPicPr>
      <xdr:blipFill>
        <a:blip xmlns:r="http://schemas.openxmlformats.org/officeDocument/2006/relationships" r:embed="rId108"/>
        <a:stretch>
          <a:fillRect/>
        </a:stretch>
      </xdr:blipFill>
      <xdr:spPr>
        <a:xfrm>
          <a:off x="6534686" y="169536645"/>
          <a:ext cx="1174611" cy="1168003"/>
        </a:xfrm>
        <a:prstGeom prst="rect">
          <a:avLst/>
        </a:prstGeom>
      </xdr:spPr>
    </xdr:pic>
    <xdr:clientData/>
  </xdr:twoCellAnchor>
  <xdr:twoCellAnchor>
    <xdr:from>
      <xdr:col>4</xdr:col>
      <xdr:colOff>82787</xdr:colOff>
      <xdr:row>141</xdr:row>
      <xdr:rowOff>817155</xdr:rowOff>
    </xdr:from>
    <xdr:to>
      <xdr:col>4</xdr:col>
      <xdr:colOff>1540471</xdr:colOff>
      <xdr:row>141</xdr:row>
      <xdr:rowOff>1803797</xdr:rowOff>
    </xdr:to>
    <xdr:pic>
      <xdr:nvPicPr>
        <xdr:cNvPr id="100" name="Picture 99">
          <a:extLst>
            <a:ext uri="{FF2B5EF4-FFF2-40B4-BE49-F238E27FC236}">
              <a16:creationId xmlns:a16="http://schemas.microsoft.com/office/drawing/2014/main" id="{F8FC764C-22FF-4373-9AC7-F93F9E760D39}"/>
            </a:ext>
          </a:extLst>
        </xdr:cNvPr>
        <xdr:cNvPicPr>
          <a:picLocks noChangeAspect="1"/>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rot="10800000">
          <a:off x="6321662" y="172219530"/>
          <a:ext cx="1457684" cy="986642"/>
        </a:xfrm>
        <a:prstGeom prst="rect">
          <a:avLst/>
        </a:prstGeom>
      </xdr:spPr>
    </xdr:pic>
    <xdr:clientData/>
  </xdr:twoCellAnchor>
  <xdr:twoCellAnchor>
    <xdr:from>
      <xdr:col>4</xdr:col>
      <xdr:colOff>107506</xdr:colOff>
      <xdr:row>142</xdr:row>
      <xdr:rowOff>514005</xdr:rowOff>
    </xdr:from>
    <xdr:to>
      <xdr:col>5</xdr:col>
      <xdr:colOff>2258</xdr:colOff>
      <xdr:row>142</xdr:row>
      <xdr:rowOff>2276176</xdr:rowOff>
    </xdr:to>
    <xdr:pic>
      <xdr:nvPicPr>
        <xdr:cNvPr id="150" name="Picture 149">
          <a:extLst>
            <a:ext uri="{FF2B5EF4-FFF2-40B4-BE49-F238E27FC236}">
              <a16:creationId xmlns:a16="http://schemas.microsoft.com/office/drawing/2014/main" id="{80853913-A66C-ECDF-378E-50A8919B76FD}"/>
            </a:ext>
          </a:extLst>
        </xdr:cNvPr>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7060756" y="167639655"/>
          <a:ext cx="1571152" cy="1762171"/>
        </a:xfrm>
        <a:prstGeom prst="rect">
          <a:avLst/>
        </a:prstGeom>
      </xdr:spPr>
    </xdr:pic>
    <xdr:clientData/>
  </xdr:twoCellAnchor>
  <xdr:twoCellAnchor>
    <xdr:from>
      <xdr:col>4</xdr:col>
      <xdr:colOff>97810</xdr:colOff>
      <xdr:row>105</xdr:row>
      <xdr:rowOff>69582</xdr:rowOff>
    </xdr:from>
    <xdr:to>
      <xdr:col>4</xdr:col>
      <xdr:colOff>1383974</xdr:colOff>
      <xdr:row>105</xdr:row>
      <xdr:rowOff>1362389</xdr:rowOff>
    </xdr:to>
    <xdr:pic>
      <xdr:nvPicPr>
        <xdr:cNvPr id="68" name="Picture 67">
          <a:extLst>
            <a:ext uri="{FF2B5EF4-FFF2-40B4-BE49-F238E27FC236}">
              <a16:creationId xmlns:a16="http://schemas.microsoft.com/office/drawing/2014/main" id="{23367238-E651-4D84-8A8A-0131D2E5F7DA}"/>
            </a:ext>
          </a:extLst>
        </xdr:cNvPr>
        <xdr:cNvPicPr>
          <a:picLocks noChangeAspect="1"/>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7051060" y="114931557"/>
          <a:ext cx="1286164" cy="1292807"/>
        </a:xfrm>
        <a:prstGeom prst="rect">
          <a:avLst/>
        </a:prstGeom>
      </xdr:spPr>
    </xdr:pic>
    <xdr:clientData/>
  </xdr:twoCellAnchor>
  <xdr:twoCellAnchor>
    <xdr:from>
      <xdr:col>4</xdr:col>
      <xdr:colOff>114300</xdr:colOff>
      <xdr:row>114</xdr:row>
      <xdr:rowOff>26219</xdr:rowOff>
    </xdr:from>
    <xdr:to>
      <xdr:col>4</xdr:col>
      <xdr:colOff>1400464</xdr:colOff>
      <xdr:row>114</xdr:row>
      <xdr:rowOff>1325376</xdr:rowOff>
    </xdr:to>
    <xdr:pic>
      <xdr:nvPicPr>
        <xdr:cNvPr id="149" name="Picture 148">
          <a:extLst>
            <a:ext uri="{FF2B5EF4-FFF2-40B4-BE49-F238E27FC236}">
              <a16:creationId xmlns:a16="http://schemas.microsoft.com/office/drawing/2014/main" id="{1721EE34-29CE-4EC8-88A7-326CB1630ECF}"/>
            </a:ext>
          </a:extLst>
        </xdr:cNvPr>
        <xdr:cNvPicPr>
          <a:picLocks noChangeAspect="1"/>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7067550" y="127661219"/>
          <a:ext cx="1286164" cy="1299157"/>
        </a:xfrm>
        <a:prstGeom prst="rect">
          <a:avLst/>
        </a:prstGeom>
      </xdr:spPr>
    </xdr:pic>
    <xdr:clientData/>
  </xdr:twoCellAnchor>
  <xdr:twoCellAnchor>
    <xdr:from>
      <xdr:col>4</xdr:col>
      <xdr:colOff>133350</xdr:colOff>
      <xdr:row>115</xdr:row>
      <xdr:rowOff>38894</xdr:rowOff>
    </xdr:from>
    <xdr:to>
      <xdr:col>4</xdr:col>
      <xdr:colOff>1419514</xdr:colOff>
      <xdr:row>116</xdr:row>
      <xdr:rowOff>1376</xdr:rowOff>
    </xdr:to>
    <xdr:pic>
      <xdr:nvPicPr>
        <xdr:cNvPr id="152" name="Picture 151">
          <a:extLst>
            <a:ext uri="{FF2B5EF4-FFF2-40B4-BE49-F238E27FC236}">
              <a16:creationId xmlns:a16="http://schemas.microsoft.com/office/drawing/2014/main" id="{A28FBD75-5DB3-4F1A-8A61-452745ED7B8B}"/>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86600" y="129016919"/>
          <a:ext cx="1286164" cy="1305507"/>
        </a:xfrm>
        <a:prstGeom prst="rect">
          <a:avLst/>
        </a:prstGeom>
      </xdr:spPr>
    </xdr:pic>
    <xdr:clientData/>
  </xdr:twoCellAnchor>
  <xdr:twoCellAnchor>
    <xdr:from>
      <xdr:col>4</xdr:col>
      <xdr:colOff>120650</xdr:colOff>
      <xdr:row>116</xdr:row>
      <xdr:rowOff>45219</xdr:rowOff>
    </xdr:from>
    <xdr:to>
      <xdr:col>4</xdr:col>
      <xdr:colOff>1406814</xdr:colOff>
      <xdr:row>116</xdr:row>
      <xdr:rowOff>1350726</xdr:rowOff>
    </xdr:to>
    <xdr:pic>
      <xdr:nvPicPr>
        <xdr:cNvPr id="154" name="Picture 153">
          <a:extLst>
            <a:ext uri="{FF2B5EF4-FFF2-40B4-BE49-F238E27FC236}">
              <a16:creationId xmlns:a16="http://schemas.microsoft.com/office/drawing/2014/main" id="{67692AC4-E325-41EC-A5A3-B72D868EB479}"/>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73900" y="130366269"/>
          <a:ext cx="1286164" cy="1305507"/>
        </a:xfrm>
        <a:prstGeom prst="rect">
          <a:avLst/>
        </a:prstGeom>
      </xdr:spPr>
    </xdr:pic>
    <xdr:clientData/>
  </xdr:twoCellAnchor>
  <xdr:twoCellAnchor>
    <xdr:from>
      <xdr:col>4</xdr:col>
      <xdr:colOff>139700</xdr:colOff>
      <xdr:row>117</xdr:row>
      <xdr:rowOff>38841</xdr:rowOff>
    </xdr:from>
    <xdr:to>
      <xdr:col>4</xdr:col>
      <xdr:colOff>1425864</xdr:colOff>
      <xdr:row>117</xdr:row>
      <xdr:rowOff>1344348</xdr:rowOff>
    </xdr:to>
    <xdr:pic>
      <xdr:nvPicPr>
        <xdr:cNvPr id="156" name="Picture 155">
          <a:extLst>
            <a:ext uri="{FF2B5EF4-FFF2-40B4-BE49-F238E27FC236}">
              <a16:creationId xmlns:a16="http://schemas.microsoft.com/office/drawing/2014/main" id="{D28F014D-3CC1-4F62-AA72-87D05D0D280C}"/>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92950" y="131826741"/>
          <a:ext cx="1286164" cy="1305507"/>
        </a:xfrm>
        <a:prstGeom prst="rect">
          <a:avLst/>
        </a:prstGeom>
      </xdr:spPr>
    </xdr:pic>
    <xdr:clientData/>
  </xdr:twoCellAnchor>
  <xdr:twoCellAnchor>
    <xdr:from>
      <xdr:col>4</xdr:col>
      <xdr:colOff>120650</xdr:colOff>
      <xdr:row>118</xdr:row>
      <xdr:rowOff>26113</xdr:rowOff>
    </xdr:from>
    <xdr:to>
      <xdr:col>4</xdr:col>
      <xdr:colOff>1406814</xdr:colOff>
      <xdr:row>118</xdr:row>
      <xdr:rowOff>1331620</xdr:rowOff>
    </xdr:to>
    <xdr:pic>
      <xdr:nvPicPr>
        <xdr:cNvPr id="158" name="Picture 157">
          <a:extLst>
            <a:ext uri="{FF2B5EF4-FFF2-40B4-BE49-F238E27FC236}">
              <a16:creationId xmlns:a16="http://schemas.microsoft.com/office/drawing/2014/main" id="{489D6B51-88CA-4E1C-8AA7-D1AB9B07497C}"/>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73900" y="133328488"/>
          <a:ext cx="1286164" cy="1305507"/>
        </a:xfrm>
        <a:prstGeom prst="rect">
          <a:avLst/>
        </a:prstGeom>
      </xdr:spPr>
    </xdr:pic>
    <xdr:clientData/>
  </xdr:twoCellAnchor>
  <xdr:twoCellAnchor>
    <xdr:from>
      <xdr:col>4</xdr:col>
      <xdr:colOff>133350</xdr:colOff>
      <xdr:row>119</xdr:row>
      <xdr:rowOff>26087</xdr:rowOff>
    </xdr:from>
    <xdr:to>
      <xdr:col>4</xdr:col>
      <xdr:colOff>1419514</xdr:colOff>
      <xdr:row>119</xdr:row>
      <xdr:rowOff>1331594</xdr:rowOff>
    </xdr:to>
    <xdr:pic>
      <xdr:nvPicPr>
        <xdr:cNvPr id="159" name="Picture 158">
          <a:extLst>
            <a:ext uri="{FF2B5EF4-FFF2-40B4-BE49-F238E27FC236}">
              <a16:creationId xmlns:a16="http://schemas.microsoft.com/office/drawing/2014/main" id="{F2AB4C79-BD85-4667-B2AB-1A96FEC62923}"/>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86600" y="134728637"/>
          <a:ext cx="1286164" cy="1305507"/>
        </a:xfrm>
        <a:prstGeom prst="rect">
          <a:avLst/>
        </a:prstGeom>
      </xdr:spPr>
    </xdr:pic>
    <xdr:clientData/>
  </xdr:twoCellAnchor>
  <xdr:twoCellAnchor>
    <xdr:from>
      <xdr:col>4</xdr:col>
      <xdr:colOff>133350</xdr:colOff>
      <xdr:row>120</xdr:row>
      <xdr:rowOff>26061</xdr:rowOff>
    </xdr:from>
    <xdr:to>
      <xdr:col>4</xdr:col>
      <xdr:colOff>1419514</xdr:colOff>
      <xdr:row>120</xdr:row>
      <xdr:rowOff>1331568</xdr:rowOff>
    </xdr:to>
    <xdr:pic>
      <xdr:nvPicPr>
        <xdr:cNvPr id="160" name="Picture 159">
          <a:extLst>
            <a:ext uri="{FF2B5EF4-FFF2-40B4-BE49-F238E27FC236}">
              <a16:creationId xmlns:a16="http://schemas.microsoft.com/office/drawing/2014/main" id="{8A9CBA32-D72A-45F9-9847-798DC4A7AD0A}"/>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86600" y="136109736"/>
          <a:ext cx="1286164" cy="1305507"/>
        </a:xfrm>
        <a:prstGeom prst="rect">
          <a:avLst/>
        </a:prstGeom>
      </xdr:spPr>
    </xdr:pic>
    <xdr:clientData/>
  </xdr:twoCellAnchor>
  <xdr:twoCellAnchor>
    <xdr:from>
      <xdr:col>4</xdr:col>
      <xdr:colOff>120650</xdr:colOff>
      <xdr:row>121</xdr:row>
      <xdr:rowOff>19685</xdr:rowOff>
    </xdr:from>
    <xdr:to>
      <xdr:col>4</xdr:col>
      <xdr:colOff>1406814</xdr:colOff>
      <xdr:row>121</xdr:row>
      <xdr:rowOff>1325192</xdr:rowOff>
    </xdr:to>
    <xdr:pic>
      <xdr:nvPicPr>
        <xdr:cNvPr id="163" name="Picture 162">
          <a:extLst>
            <a:ext uri="{FF2B5EF4-FFF2-40B4-BE49-F238E27FC236}">
              <a16:creationId xmlns:a16="http://schemas.microsoft.com/office/drawing/2014/main" id="{6EF905B9-1224-4E55-AE4C-DFE520D21564}"/>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73900" y="137522585"/>
          <a:ext cx="1286164" cy="1305507"/>
        </a:xfrm>
        <a:prstGeom prst="rect">
          <a:avLst/>
        </a:prstGeom>
      </xdr:spPr>
    </xdr:pic>
    <xdr:clientData/>
  </xdr:twoCellAnchor>
  <xdr:twoCellAnchor>
    <xdr:from>
      <xdr:col>4</xdr:col>
      <xdr:colOff>114300</xdr:colOff>
      <xdr:row>122</xdr:row>
      <xdr:rowOff>57757</xdr:rowOff>
    </xdr:from>
    <xdr:to>
      <xdr:col>4</xdr:col>
      <xdr:colOff>1400464</xdr:colOff>
      <xdr:row>122</xdr:row>
      <xdr:rowOff>1363264</xdr:rowOff>
    </xdr:to>
    <xdr:pic>
      <xdr:nvPicPr>
        <xdr:cNvPr id="164" name="Picture 163">
          <a:extLst>
            <a:ext uri="{FF2B5EF4-FFF2-40B4-BE49-F238E27FC236}">
              <a16:creationId xmlns:a16="http://schemas.microsoft.com/office/drawing/2014/main" id="{91D766F1-E462-4B08-A7B8-D0E8121A7916}"/>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67550" y="139046557"/>
          <a:ext cx="1286164" cy="1305507"/>
        </a:xfrm>
        <a:prstGeom prst="rect">
          <a:avLst/>
        </a:prstGeom>
      </xdr:spPr>
    </xdr:pic>
    <xdr:clientData/>
  </xdr:twoCellAnchor>
  <xdr:twoCellAnchor>
    <xdr:from>
      <xdr:col>4</xdr:col>
      <xdr:colOff>114300</xdr:colOff>
      <xdr:row>123</xdr:row>
      <xdr:rowOff>64076</xdr:rowOff>
    </xdr:from>
    <xdr:to>
      <xdr:col>4</xdr:col>
      <xdr:colOff>1400464</xdr:colOff>
      <xdr:row>123</xdr:row>
      <xdr:rowOff>1369583</xdr:rowOff>
    </xdr:to>
    <xdr:pic>
      <xdr:nvPicPr>
        <xdr:cNvPr id="165" name="Picture 164">
          <a:extLst>
            <a:ext uri="{FF2B5EF4-FFF2-40B4-BE49-F238E27FC236}">
              <a16:creationId xmlns:a16="http://schemas.microsoft.com/office/drawing/2014/main" id="{486E2B49-4E36-4010-9508-2079C04E8AAE}"/>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67550" y="140672126"/>
          <a:ext cx="1286164" cy="1305507"/>
        </a:xfrm>
        <a:prstGeom prst="rect">
          <a:avLst/>
        </a:prstGeom>
      </xdr:spPr>
    </xdr:pic>
    <xdr:clientData/>
  </xdr:twoCellAnchor>
  <xdr:twoCellAnchor>
    <xdr:from>
      <xdr:col>4</xdr:col>
      <xdr:colOff>124621</xdr:colOff>
      <xdr:row>124</xdr:row>
      <xdr:rowOff>68018</xdr:rowOff>
    </xdr:from>
    <xdr:to>
      <xdr:col>4</xdr:col>
      <xdr:colOff>1404950</xdr:colOff>
      <xdr:row>124</xdr:row>
      <xdr:rowOff>1357312</xdr:rowOff>
    </xdr:to>
    <xdr:pic>
      <xdr:nvPicPr>
        <xdr:cNvPr id="167" name="Picture 166">
          <a:extLst>
            <a:ext uri="{FF2B5EF4-FFF2-40B4-BE49-F238E27FC236}">
              <a16:creationId xmlns:a16="http://schemas.microsoft.com/office/drawing/2014/main" id="{C6E20956-3E14-4474-9035-E93A5EBA20FE}"/>
            </a:ext>
          </a:extLst>
        </xdr:cNvPr>
        <xdr:cNvPicPr>
          <a:picLocks noChangeAspect="1"/>
        </xdr:cNvPicPr>
      </xdr:nvPicPr>
      <xdr:blipFill>
        <a:blip xmlns:r="http://schemas.openxmlformats.org/officeDocument/2006/relationships" r:embed="rId114" cstate="print">
          <a:extLst>
            <a:ext uri="{28A0092B-C50C-407E-A947-70E740481C1C}">
              <a14:useLocalDpi xmlns:a14="http://schemas.microsoft.com/office/drawing/2010/main" val="0"/>
            </a:ext>
          </a:extLst>
        </a:blip>
        <a:stretch>
          <a:fillRect/>
        </a:stretch>
      </xdr:blipFill>
      <xdr:spPr>
        <a:xfrm>
          <a:off x="6363496" y="148991393"/>
          <a:ext cx="1280329" cy="1289294"/>
        </a:xfrm>
        <a:prstGeom prst="rect">
          <a:avLst/>
        </a:prstGeom>
      </xdr:spPr>
    </xdr:pic>
    <xdr:clientData/>
  </xdr:twoCellAnchor>
  <xdr:twoCellAnchor>
    <xdr:from>
      <xdr:col>4</xdr:col>
      <xdr:colOff>133350</xdr:colOff>
      <xdr:row>125</xdr:row>
      <xdr:rowOff>95772</xdr:rowOff>
    </xdr:from>
    <xdr:to>
      <xdr:col>4</xdr:col>
      <xdr:colOff>1419514</xdr:colOff>
      <xdr:row>125</xdr:row>
      <xdr:rowOff>1401279</xdr:rowOff>
    </xdr:to>
    <xdr:pic>
      <xdr:nvPicPr>
        <xdr:cNvPr id="171" name="Picture 170">
          <a:extLst>
            <a:ext uri="{FF2B5EF4-FFF2-40B4-BE49-F238E27FC236}">
              <a16:creationId xmlns:a16="http://schemas.microsoft.com/office/drawing/2014/main" id="{D61F2FD4-C78B-4501-80D8-7103B2C00DF3}"/>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86600" y="143580372"/>
          <a:ext cx="1286164" cy="1305507"/>
        </a:xfrm>
        <a:prstGeom prst="rect">
          <a:avLst/>
        </a:prstGeom>
      </xdr:spPr>
    </xdr:pic>
    <xdr:clientData/>
  </xdr:twoCellAnchor>
  <xdr:twoCellAnchor>
    <xdr:from>
      <xdr:col>4</xdr:col>
      <xdr:colOff>152400</xdr:colOff>
      <xdr:row>126</xdr:row>
      <xdr:rowOff>76695</xdr:rowOff>
    </xdr:from>
    <xdr:to>
      <xdr:col>4</xdr:col>
      <xdr:colOff>1438564</xdr:colOff>
      <xdr:row>126</xdr:row>
      <xdr:rowOff>1382202</xdr:rowOff>
    </xdr:to>
    <xdr:pic>
      <xdr:nvPicPr>
        <xdr:cNvPr id="173" name="Picture 172">
          <a:extLst>
            <a:ext uri="{FF2B5EF4-FFF2-40B4-BE49-F238E27FC236}">
              <a16:creationId xmlns:a16="http://schemas.microsoft.com/office/drawing/2014/main" id="{9CAD643C-FDF9-4BFD-9BD6-0F2E0692AACA}"/>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105650" y="144999570"/>
          <a:ext cx="1286164" cy="1305507"/>
        </a:xfrm>
        <a:prstGeom prst="rect">
          <a:avLst/>
        </a:prstGeom>
      </xdr:spPr>
    </xdr:pic>
    <xdr:clientData/>
  </xdr:twoCellAnchor>
  <xdr:twoCellAnchor>
    <xdr:from>
      <xdr:col>4</xdr:col>
      <xdr:colOff>101600</xdr:colOff>
      <xdr:row>127</xdr:row>
      <xdr:rowOff>83018</xdr:rowOff>
    </xdr:from>
    <xdr:to>
      <xdr:col>4</xdr:col>
      <xdr:colOff>1387764</xdr:colOff>
      <xdr:row>127</xdr:row>
      <xdr:rowOff>1388525</xdr:rowOff>
    </xdr:to>
    <xdr:pic>
      <xdr:nvPicPr>
        <xdr:cNvPr id="175" name="Picture 174">
          <a:extLst>
            <a:ext uri="{FF2B5EF4-FFF2-40B4-BE49-F238E27FC236}">
              <a16:creationId xmlns:a16="http://schemas.microsoft.com/office/drawing/2014/main" id="{50A0679E-DD3D-48A7-9120-572B662D47A9}"/>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7054850" y="146453693"/>
          <a:ext cx="1286164" cy="1305507"/>
        </a:xfrm>
        <a:prstGeom prst="rect">
          <a:avLst/>
        </a:prstGeom>
      </xdr:spPr>
    </xdr:pic>
    <xdr:clientData/>
  </xdr:twoCellAnchor>
  <xdr:twoCellAnchor>
    <xdr:from>
      <xdr:col>4</xdr:col>
      <xdr:colOff>95251</xdr:colOff>
      <xdr:row>128</xdr:row>
      <xdr:rowOff>105565</xdr:rowOff>
    </xdr:from>
    <xdr:to>
      <xdr:col>4</xdr:col>
      <xdr:colOff>1321595</xdr:colOff>
      <xdr:row>128</xdr:row>
      <xdr:rowOff>1350398</xdr:rowOff>
    </xdr:to>
    <xdr:pic>
      <xdr:nvPicPr>
        <xdr:cNvPr id="176" name="Picture 175">
          <a:extLst>
            <a:ext uri="{FF2B5EF4-FFF2-40B4-BE49-F238E27FC236}">
              <a16:creationId xmlns:a16="http://schemas.microsoft.com/office/drawing/2014/main" id="{E225A692-A61A-4EDF-B1D2-B22B2F279976}"/>
            </a:ext>
          </a:extLst>
        </xdr:cNvPr>
        <xdr:cNvPicPr>
          <a:picLocks noChangeAspect="1"/>
        </xdr:cNvPicPr>
      </xdr:nvPicPr>
      <xdr:blipFill>
        <a:blip xmlns:r="http://schemas.openxmlformats.org/officeDocument/2006/relationships" r:embed="rId115" cstate="print">
          <a:extLst>
            <a:ext uri="{28A0092B-C50C-407E-A947-70E740481C1C}">
              <a14:useLocalDpi xmlns:a14="http://schemas.microsoft.com/office/drawing/2010/main" val="0"/>
            </a:ext>
          </a:extLst>
        </a:blip>
        <a:stretch>
          <a:fillRect/>
        </a:stretch>
      </xdr:blipFill>
      <xdr:spPr>
        <a:xfrm>
          <a:off x="6334126" y="154785612"/>
          <a:ext cx="1226344" cy="1244833"/>
        </a:xfrm>
        <a:prstGeom prst="rect">
          <a:avLst/>
        </a:prstGeom>
      </xdr:spPr>
    </xdr:pic>
    <xdr:clientData/>
  </xdr:twoCellAnchor>
  <xdr:twoCellAnchor>
    <xdr:from>
      <xdr:col>4</xdr:col>
      <xdr:colOff>104775</xdr:colOff>
      <xdr:row>106</xdr:row>
      <xdr:rowOff>1032</xdr:rowOff>
    </xdr:from>
    <xdr:to>
      <xdr:col>4</xdr:col>
      <xdr:colOff>1387764</xdr:colOff>
      <xdr:row>106</xdr:row>
      <xdr:rowOff>1297014</xdr:rowOff>
    </xdr:to>
    <xdr:pic>
      <xdr:nvPicPr>
        <xdr:cNvPr id="72" name="Picture 71">
          <a:extLst>
            <a:ext uri="{FF2B5EF4-FFF2-40B4-BE49-F238E27FC236}">
              <a16:creationId xmlns:a16="http://schemas.microsoft.com/office/drawing/2014/main" id="{8DA17F37-D623-4B1E-AD48-4754D748994D}"/>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tretch>
          <a:fillRect/>
        </a:stretch>
      </xdr:blipFill>
      <xdr:spPr>
        <a:xfrm>
          <a:off x="7058025" y="116282232"/>
          <a:ext cx="1282989" cy="1295982"/>
        </a:xfrm>
        <a:prstGeom prst="rect">
          <a:avLst/>
        </a:prstGeom>
      </xdr:spPr>
    </xdr:pic>
    <xdr:clientData/>
  </xdr:twoCellAnchor>
  <xdr:twoCellAnchor>
    <xdr:from>
      <xdr:col>4</xdr:col>
      <xdr:colOff>114300</xdr:colOff>
      <xdr:row>107</xdr:row>
      <xdr:rowOff>39105</xdr:rowOff>
    </xdr:from>
    <xdr:to>
      <xdr:col>4</xdr:col>
      <xdr:colOff>1397289</xdr:colOff>
      <xdr:row>107</xdr:row>
      <xdr:rowOff>1335087</xdr:rowOff>
    </xdr:to>
    <xdr:pic>
      <xdr:nvPicPr>
        <xdr:cNvPr id="89" name="Picture 88">
          <a:extLst>
            <a:ext uri="{FF2B5EF4-FFF2-40B4-BE49-F238E27FC236}">
              <a16:creationId xmlns:a16="http://schemas.microsoft.com/office/drawing/2014/main" id="{9E6F735D-6639-4F52-930F-BB19EE262E25}"/>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tretch>
          <a:fillRect/>
        </a:stretch>
      </xdr:blipFill>
      <xdr:spPr>
        <a:xfrm>
          <a:off x="7067550" y="117739530"/>
          <a:ext cx="1282989" cy="1295982"/>
        </a:xfrm>
        <a:prstGeom prst="rect">
          <a:avLst/>
        </a:prstGeom>
      </xdr:spPr>
    </xdr:pic>
    <xdr:clientData/>
  </xdr:twoCellAnchor>
  <xdr:twoCellAnchor>
    <xdr:from>
      <xdr:col>4</xdr:col>
      <xdr:colOff>1</xdr:colOff>
      <xdr:row>108</xdr:row>
      <xdr:rowOff>126317</xdr:rowOff>
    </xdr:from>
    <xdr:to>
      <xdr:col>4</xdr:col>
      <xdr:colOff>1162051</xdr:colOff>
      <xdr:row>108</xdr:row>
      <xdr:rowOff>1296960</xdr:rowOff>
    </xdr:to>
    <xdr:pic>
      <xdr:nvPicPr>
        <xdr:cNvPr id="96" name="Picture 95">
          <a:extLst>
            <a:ext uri="{FF2B5EF4-FFF2-40B4-BE49-F238E27FC236}">
              <a16:creationId xmlns:a16="http://schemas.microsoft.com/office/drawing/2014/main" id="{10D74646-55D4-4AE8-8F98-75D656455CB1}"/>
            </a:ext>
          </a:extLst>
        </xdr:cNvPr>
        <xdr:cNvPicPr>
          <a:picLocks noChangeAspect="1"/>
        </xdr:cNvPicPr>
      </xdr:nvPicPr>
      <xdr:blipFill>
        <a:blip xmlns:r="http://schemas.openxmlformats.org/officeDocument/2006/relationships" r:embed="rId117" cstate="print">
          <a:extLst>
            <a:ext uri="{28A0092B-C50C-407E-A947-70E740481C1C}">
              <a14:useLocalDpi xmlns:a14="http://schemas.microsoft.com/office/drawing/2010/main" val="0"/>
            </a:ext>
          </a:extLst>
        </a:blip>
        <a:stretch>
          <a:fillRect/>
        </a:stretch>
      </xdr:blipFill>
      <xdr:spPr>
        <a:xfrm>
          <a:off x="6953251" y="119245967"/>
          <a:ext cx="1162050" cy="1170643"/>
        </a:xfrm>
        <a:prstGeom prst="rect">
          <a:avLst/>
        </a:prstGeom>
      </xdr:spPr>
    </xdr:pic>
    <xdr:clientData/>
  </xdr:twoCellAnchor>
  <xdr:twoCellAnchor>
    <xdr:from>
      <xdr:col>4</xdr:col>
      <xdr:colOff>76200</xdr:colOff>
      <xdr:row>109</xdr:row>
      <xdr:rowOff>64451</xdr:rowOff>
    </xdr:from>
    <xdr:to>
      <xdr:col>4</xdr:col>
      <xdr:colOff>1359189</xdr:colOff>
      <xdr:row>109</xdr:row>
      <xdr:rowOff>1360433</xdr:rowOff>
    </xdr:to>
    <xdr:pic>
      <xdr:nvPicPr>
        <xdr:cNvPr id="105" name="Picture 104">
          <a:extLst>
            <a:ext uri="{FF2B5EF4-FFF2-40B4-BE49-F238E27FC236}">
              <a16:creationId xmlns:a16="http://schemas.microsoft.com/office/drawing/2014/main" id="{7FFBE193-A568-4BB9-85CF-D32150BE3A8D}"/>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tretch>
          <a:fillRect/>
        </a:stretch>
      </xdr:blipFill>
      <xdr:spPr>
        <a:xfrm>
          <a:off x="7029450" y="120603326"/>
          <a:ext cx="1282989" cy="1295982"/>
        </a:xfrm>
        <a:prstGeom prst="rect">
          <a:avLst/>
        </a:prstGeom>
      </xdr:spPr>
    </xdr:pic>
    <xdr:clientData/>
  </xdr:twoCellAnchor>
  <xdr:twoCellAnchor>
    <xdr:from>
      <xdr:col>4</xdr:col>
      <xdr:colOff>114300</xdr:colOff>
      <xdr:row>110</xdr:row>
      <xdr:rowOff>26325</xdr:rowOff>
    </xdr:from>
    <xdr:to>
      <xdr:col>4</xdr:col>
      <xdr:colOff>1397289</xdr:colOff>
      <xdr:row>110</xdr:row>
      <xdr:rowOff>1322307</xdr:rowOff>
    </xdr:to>
    <xdr:pic>
      <xdr:nvPicPr>
        <xdr:cNvPr id="110" name="Picture 109">
          <a:extLst>
            <a:ext uri="{FF2B5EF4-FFF2-40B4-BE49-F238E27FC236}">
              <a16:creationId xmlns:a16="http://schemas.microsoft.com/office/drawing/2014/main" id="{AA567B8B-A7F0-46DA-93F5-C9088CB28D19}"/>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tretch>
          <a:fillRect/>
        </a:stretch>
      </xdr:blipFill>
      <xdr:spPr>
        <a:xfrm>
          <a:off x="7067550" y="121984425"/>
          <a:ext cx="1282989" cy="1295982"/>
        </a:xfrm>
        <a:prstGeom prst="rect">
          <a:avLst/>
        </a:prstGeom>
      </xdr:spPr>
    </xdr:pic>
    <xdr:clientData/>
  </xdr:twoCellAnchor>
  <xdr:twoCellAnchor>
    <xdr:from>
      <xdr:col>4</xdr:col>
      <xdr:colOff>114300</xdr:colOff>
      <xdr:row>111</xdr:row>
      <xdr:rowOff>58048</xdr:rowOff>
    </xdr:from>
    <xdr:to>
      <xdr:col>4</xdr:col>
      <xdr:colOff>1397289</xdr:colOff>
      <xdr:row>111</xdr:row>
      <xdr:rowOff>1354030</xdr:rowOff>
    </xdr:to>
    <xdr:pic>
      <xdr:nvPicPr>
        <xdr:cNvPr id="114" name="Picture 113">
          <a:extLst>
            <a:ext uri="{FF2B5EF4-FFF2-40B4-BE49-F238E27FC236}">
              <a16:creationId xmlns:a16="http://schemas.microsoft.com/office/drawing/2014/main" id="{4D0CDE52-F6B1-469B-8428-8F5B11A6D57C}"/>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tretch>
          <a:fillRect/>
        </a:stretch>
      </xdr:blipFill>
      <xdr:spPr>
        <a:xfrm>
          <a:off x="7067550" y="123435373"/>
          <a:ext cx="1282989" cy="1295982"/>
        </a:xfrm>
        <a:prstGeom prst="rect">
          <a:avLst/>
        </a:prstGeom>
      </xdr:spPr>
    </xdr:pic>
    <xdr:clientData/>
  </xdr:twoCellAnchor>
  <xdr:twoCellAnchor>
    <xdr:from>
      <xdr:col>4</xdr:col>
      <xdr:colOff>152400</xdr:colOff>
      <xdr:row>112</xdr:row>
      <xdr:rowOff>38972</xdr:rowOff>
    </xdr:from>
    <xdr:to>
      <xdr:col>4</xdr:col>
      <xdr:colOff>1435389</xdr:colOff>
      <xdr:row>112</xdr:row>
      <xdr:rowOff>1334954</xdr:rowOff>
    </xdr:to>
    <xdr:pic>
      <xdr:nvPicPr>
        <xdr:cNvPr id="115" name="Picture 114">
          <a:extLst>
            <a:ext uri="{FF2B5EF4-FFF2-40B4-BE49-F238E27FC236}">
              <a16:creationId xmlns:a16="http://schemas.microsoft.com/office/drawing/2014/main" id="{5D9349AC-71AD-40E0-9BB8-A7DAB88FFF03}"/>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tretch>
          <a:fillRect/>
        </a:stretch>
      </xdr:blipFill>
      <xdr:spPr>
        <a:xfrm>
          <a:off x="7105650" y="124835522"/>
          <a:ext cx="1282989" cy="1295982"/>
        </a:xfrm>
        <a:prstGeom prst="rect">
          <a:avLst/>
        </a:prstGeom>
      </xdr:spPr>
    </xdr:pic>
    <xdr:clientData/>
  </xdr:twoCellAnchor>
  <xdr:twoCellAnchor>
    <xdr:from>
      <xdr:col>4</xdr:col>
      <xdr:colOff>133350</xdr:colOff>
      <xdr:row>113</xdr:row>
      <xdr:rowOff>45295</xdr:rowOff>
    </xdr:from>
    <xdr:to>
      <xdr:col>4</xdr:col>
      <xdr:colOff>1416339</xdr:colOff>
      <xdr:row>113</xdr:row>
      <xdr:rowOff>1341277</xdr:rowOff>
    </xdr:to>
    <xdr:pic>
      <xdr:nvPicPr>
        <xdr:cNvPr id="116" name="Picture 115">
          <a:extLst>
            <a:ext uri="{FF2B5EF4-FFF2-40B4-BE49-F238E27FC236}">
              <a16:creationId xmlns:a16="http://schemas.microsoft.com/office/drawing/2014/main" id="{C80B9E1F-9093-4D4F-A531-2CB16692E845}"/>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tretch>
          <a:fillRect/>
        </a:stretch>
      </xdr:blipFill>
      <xdr:spPr>
        <a:xfrm>
          <a:off x="7086600" y="126261070"/>
          <a:ext cx="1282989" cy="1295982"/>
        </a:xfrm>
        <a:prstGeom prst="rect">
          <a:avLst/>
        </a:prstGeom>
      </xdr:spPr>
    </xdr:pic>
    <xdr:clientData/>
  </xdr:twoCellAnchor>
  <xdr:twoCellAnchor>
    <xdr:from>
      <xdr:col>4</xdr:col>
      <xdr:colOff>70931</xdr:colOff>
      <xdr:row>3</xdr:row>
      <xdr:rowOff>179225</xdr:rowOff>
    </xdr:from>
    <xdr:to>
      <xdr:col>4</xdr:col>
      <xdr:colOff>1611254</xdr:colOff>
      <xdr:row>3</xdr:row>
      <xdr:rowOff>1618474</xdr:rowOff>
    </xdr:to>
    <xdr:pic>
      <xdr:nvPicPr>
        <xdr:cNvPr id="22" name="Picture 21">
          <a:extLst>
            <a:ext uri="{FF2B5EF4-FFF2-40B4-BE49-F238E27FC236}">
              <a16:creationId xmlns:a16="http://schemas.microsoft.com/office/drawing/2014/main" id="{D05773F9-8BDD-480F-5249-388C68FE0D75}"/>
            </a:ext>
          </a:extLst>
        </xdr:cNvPr>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7003474" y="1587268"/>
          <a:ext cx="1540323" cy="1439249"/>
        </a:xfrm>
        <a:prstGeom prst="rect">
          <a:avLst/>
        </a:prstGeom>
      </xdr:spPr>
    </xdr:pic>
    <xdr:clientData/>
  </xdr:twoCellAnchor>
  <xdr:twoCellAnchor editAs="oneCell">
    <xdr:from>
      <xdr:col>4</xdr:col>
      <xdr:colOff>122938</xdr:colOff>
      <xdr:row>12</xdr:row>
      <xdr:rowOff>902095</xdr:rowOff>
    </xdr:from>
    <xdr:to>
      <xdr:col>4</xdr:col>
      <xdr:colOff>1619250</xdr:colOff>
      <xdr:row>12</xdr:row>
      <xdr:rowOff>1895871</xdr:rowOff>
    </xdr:to>
    <xdr:pic>
      <xdr:nvPicPr>
        <xdr:cNvPr id="8" name="Picture 7">
          <a:extLst>
            <a:ext uri="{FF2B5EF4-FFF2-40B4-BE49-F238E27FC236}">
              <a16:creationId xmlns:a16="http://schemas.microsoft.com/office/drawing/2014/main" id="{1A3CAE80-9C0A-52D1-DB3E-C77856E464C2}"/>
            </a:ext>
          </a:extLst>
        </xdr:cNvPr>
        <xdr:cNvPicPr>
          <a:picLocks noChangeAspect="1"/>
        </xdr:cNvPicPr>
      </xdr:nvPicPr>
      <xdr:blipFill>
        <a:blip xmlns:r="http://schemas.openxmlformats.org/officeDocument/2006/relationships" r:embed="rId118"/>
        <a:stretch>
          <a:fillRect/>
        </a:stretch>
      </xdr:blipFill>
      <xdr:spPr>
        <a:xfrm>
          <a:off x="6361813" y="16284970"/>
          <a:ext cx="1496312" cy="9937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10223</xdr:colOff>
      <xdr:row>94</xdr:row>
      <xdr:rowOff>476250</xdr:rowOff>
    </xdr:from>
    <xdr:to>
      <xdr:col>5</xdr:col>
      <xdr:colOff>0</xdr:colOff>
      <xdr:row>94</xdr:row>
      <xdr:rowOff>1638300</xdr:rowOff>
    </xdr:to>
    <xdr:pic>
      <xdr:nvPicPr>
        <xdr:cNvPr id="2" name="Picture 1">
          <a:extLst>
            <a:ext uri="{FF2B5EF4-FFF2-40B4-BE49-F238E27FC236}">
              <a16:creationId xmlns:a16="http://schemas.microsoft.com/office/drawing/2014/main" id="{EA4F73EE-72B2-4C55-ADA4-5CD06E24BC9A}"/>
            </a:ext>
          </a:extLst>
        </xdr:cNvPr>
        <xdr:cNvPicPr>
          <a:picLocks noChangeAspect="1"/>
        </xdr:cNvPicPr>
      </xdr:nvPicPr>
      <xdr:blipFill>
        <a:blip xmlns:r="http://schemas.openxmlformats.org/officeDocument/2006/relationships" r:embed="rId1"/>
        <a:stretch>
          <a:fillRect/>
        </a:stretch>
      </xdr:blipFill>
      <xdr:spPr>
        <a:xfrm>
          <a:off x="1321498" y="98774250"/>
          <a:ext cx="2507551" cy="1162050"/>
        </a:xfrm>
        <a:prstGeom prst="rect">
          <a:avLst/>
        </a:prstGeom>
      </xdr:spPr>
    </xdr:pic>
    <xdr:clientData/>
  </xdr:twoCellAnchor>
  <xdr:twoCellAnchor>
    <xdr:from>
      <xdr:col>4</xdr:col>
      <xdr:colOff>28634</xdr:colOff>
      <xdr:row>98</xdr:row>
      <xdr:rowOff>504825</xdr:rowOff>
    </xdr:from>
    <xdr:to>
      <xdr:col>5</xdr:col>
      <xdr:colOff>0</xdr:colOff>
      <xdr:row>98</xdr:row>
      <xdr:rowOff>1517649</xdr:rowOff>
    </xdr:to>
    <xdr:pic>
      <xdr:nvPicPr>
        <xdr:cNvPr id="3" name="Picture 2">
          <a:extLst>
            <a:ext uri="{FF2B5EF4-FFF2-40B4-BE49-F238E27FC236}">
              <a16:creationId xmlns:a16="http://schemas.microsoft.com/office/drawing/2014/main" id="{84C21CDC-2312-4BBD-A9AF-450F66D78959}"/>
            </a:ext>
          </a:extLst>
        </xdr:cNvPr>
        <xdr:cNvPicPr>
          <a:picLocks noChangeAspect="1"/>
        </xdr:cNvPicPr>
      </xdr:nvPicPr>
      <xdr:blipFill>
        <a:blip xmlns:r="http://schemas.openxmlformats.org/officeDocument/2006/relationships" r:embed="rId2"/>
        <a:stretch>
          <a:fillRect/>
        </a:stretch>
      </xdr:blipFill>
      <xdr:spPr>
        <a:xfrm>
          <a:off x="1339909" y="104476550"/>
          <a:ext cx="2993966" cy="10128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28576</xdr:colOff>
      <xdr:row>0</xdr:row>
      <xdr:rowOff>250645</xdr:rowOff>
    </xdr:from>
    <xdr:to>
      <xdr:col>2</xdr:col>
      <xdr:colOff>462644</xdr:colOff>
      <xdr:row>3</xdr:row>
      <xdr:rowOff>70791</xdr:rowOff>
    </xdr:to>
    <xdr:pic>
      <xdr:nvPicPr>
        <xdr:cNvPr id="2" name="Image 3" descr="main seule">
          <a:extLst>
            <a:ext uri="{FF2B5EF4-FFF2-40B4-BE49-F238E27FC236}">
              <a16:creationId xmlns:a16="http://schemas.microsoft.com/office/drawing/2014/main" id="{F79F5024-8751-407C-ADF5-B241CE25DA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071" y="246835"/>
          <a:ext cx="1209403" cy="1174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JB\Expert%20Logistique\03%20Fonctionnel\ACF%20Kitlog%20V3\Finale\Order%20Management\02%20-%20Internal%20Order%20Form%20V3_0%20Examp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tserrano/Local%20Settings/Temporary%20Internet%20Files/OLKCB/DHAKA/Purchase/Form/1_Proforma_requ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JB\Expert%20Logistique\02%20KitLogs\ACF%20Kitlog%20V3\KITLOG%20V3\3.%20Supply%20Chain\3.2%20Order%20management%20Revised\Order%20management%20Revised%20-%20For%20translation\04%20-%20Procurement%20Follow%20Up%20V3_4%20-%20For%20transl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20de%20Gbommel/Archives%20GBO/ACF/Ordi%20SAE%20ACF/hqpr/HQPR_Kit%20Log%20V3_0%20V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duret/Documents/Kit%20AO/Kit%20AO/C19-04-Delivery_note1"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18-03-Freight_acknowledgement_form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tserrano/Local%20Settings/Temporary%20Internet%20Files/OLKCB/PurchaseRequestForm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tserrano/Local%20Settings/Temporary%20Internet%20Files/OLKCB/DHAKA/Equipment%20Inventory/BAN%20Computer%20List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ureau/Bureau/Cahiers%20Logistique/3%20Equipements/P04F-CertificatFin%20Vi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20de%20Gbommel/Archives%20GBO/ACF/Ordi%20SAE%20ACF/hqpr/New%20HQPR/HQPR_Kit%20Log%20v_3%20V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sheetName val="IOF"/>
      <sheetName val="Categories"/>
      <sheetName val="How_to_use"/>
      <sheetName val="DPA_Page_1"/>
      <sheetName val="Data"/>
      <sheetName val="DA_Page_1"/>
      <sheetName val="EQUIPEMENT"/>
      <sheetName val="Attestation_honneur"/>
      <sheetName val="Sheet2"/>
      <sheetName val="Feuil2"/>
      <sheetName val="Sheet1"/>
      <sheetName val="Contract categories"/>
      <sheetName val="Market categories new"/>
    </sheetNames>
    <sheetDataSet>
      <sheetData sheetId="0" refreshError="1"/>
      <sheetData sheetId="1" refreshError="1"/>
      <sheetData sheetId="2">
        <row r="6">
          <cell r="B6" t="str">
            <v>AGR</v>
          </cell>
        </row>
        <row r="7">
          <cell r="B7" t="str">
            <v>BUI</v>
          </cell>
        </row>
        <row r="8">
          <cell r="B8" t="str">
            <v>COO</v>
          </cell>
        </row>
        <row r="9">
          <cell r="B9" t="str">
            <v>EDU</v>
          </cell>
        </row>
        <row r="10">
          <cell r="B10" t="str">
            <v>EQU</v>
          </cell>
        </row>
        <row r="11">
          <cell r="B11" t="str">
            <v>FOO</v>
          </cell>
        </row>
        <row r="12">
          <cell r="B12" t="str">
            <v>FUE</v>
          </cell>
        </row>
        <row r="13">
          <cell r="B13" t="str">
            <v>FUR</v>
          </cell>
        </row>
        <row r="14">
          <cell r="B14" t="str">
            <v>HYG</v>
          </cell>
        </row>
        <row r="15">
          <cell r="B15" t="str">
            <v>LOG</v>
          </cell>
        </row>
        <row r="16">
          <cell r="B16" t="str">
            <v>MED</v>
          </cell>
        </row>
        <row r="17">
          <cell r="B17" t="str">
            <v>NUT</v>
          </cell>
        </row>
        <row r="18">
          <cell r="B18" t="str">
            <v>OFF</v>
          </cell>
        </row>
        <row r="19">
          <cell r="B19" t="str">
            <v>STA</v>
          </cell>
        </row>
        <row r="20">
          <cell r="B20" t="str">
            <v>VEH</v>
          </cell>
        </row>
        <row r="21">
          <cell r="B21" t="str">
            <v>VIS</v>
          </cell>
        </row>
        <row r="22">
          <cell r="B22" t="str">
            <v>WAT</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A Page 1"/>
      <sheetName val="Page 2"/>
      <sheetName val="Page 3"/>
      <sheetName val="DPA_Page_11"/>
      <sheetName val="Page_21"/>
      <sheetName val="Page_31"/>
      <sheetName val="DPA_Page_1"/>
      <sheetName val="Page_2"/>
      <sheetName val="Page_3"/>
      <sheetName val="data"/>
    </sheetNames>
    <sheetDataSet>
      <sheetData sheetId="0">
        <row r="5">
          <cell r="BB5" t="str">
            <v>AERIEN</v>
          </cell>
          <cell r="BE5" t="str">
            <v>AFGHANISTAN</v>
          </cell>
        </row>
        <row r="6">
          <cell r="BB6" t="str">
            <v>MARITIME</v>
          </cell>
          <cell r="BE6" t="str">
            <v>ALBANIA</v>
          </cell>
        </row>
        <row r="9">
          <cell r="BB9" t="str">
            <v>DHL</v>
          </cell>
          <cell r="BE9" t="str">
            <v>ANDORRA</v>
          </cell>
        </row>
        <row r="10">
          <cell r="BB10" t="str">
            <v>COURRIER</v>
          </cell>
          <cell r="BE10" t="str">
            <v>ANGOLA</v>
          </cell>
        </row>
        <row r="11">
          <cell r="BE11" t="str">
            <v>ANGUILLA</v>
          </cell>
        </row>
        <row r="26">
          <cell r="BE26" t="str">
            <v>BENIN</v>
          </cell>
        </row>
        <row r="27">
          <cell r="BE27" t="str">
            <v>BERMUDA</v>
          </cell>
        </row>
        <row r="28">
          <cell r="BE28" t="str">
            <v>BHUTAN</v>
          </cell>
        </row>
        <row r="29">
          <cell r="BE29" t="str">
            <v>BOLIVIA</v>
          </cell>
        </row>
        <row r="30">
          <cell r="BE30" t="str">
            <v>BOSNIA AND HERZ.</v>
          </cell>
        </row>
        <row r="31">
          <cell r="BE31" t="str">
            <v>BOTSWANA</v>
          </cell>
        </row>
        <row r="32">
          <cell r="BE32" t="str">
            <v>BOUVET ISLAND</v>
          </cell>
        </row>
        <row r="33">
          <cell r="BE33" t="str">
            <v>BRAZIL</v>
          </cell>
        </row>
        <row r="34">
          <cell r="BE34" t="str">
            <v>BRITISH INDIAN OCEAN TERRITORY</v>
          </cell>
        </row>
        <row r="35">
          <cell r="BE35" t="str">
            <v>BRUNEI DARUSSALAM</v>
          </cell>
        </row>
        <row r="36">
          <cell r="BE36" t="str">
            <v>BULGARIA</v>
          </cell>
        </row>
        <row r="37">
          <cell r="BE37" t="str">
            <v>BURKINA FASO</v>
          </cell>
        </row>
        <row r="38">
          <cell r="BE38" t="str">
            <v>BURUNDI</v>
          </cell>
        </row>
        <row r="39">
          <cell r="BE39" t="str">
            <v>CAMBODIA</v>
          </cell>
        </row>
        <row r="40">
          <cell r="BE40" t="str">
            <v>CAMEROON</v>
          </cell>
        </row>
        <row r="41">
          <cell r="BE41" t="str">
            <v>CANADA</v>
          </cell>
        </row>
        <row r="42">
          <cell r="BE42" t="str">
            <v>CAPE VERDE</v>
          </cell>
        </row>
        <row r="43">
          <cell r="BE43" t="str">
            <v>CAYMAN ISLANDS</v>
          </cell>
        </row>
        <row r="44">
          <cell r="BE44" t="str">
            <v>CENTRAL AFRICAN REPUBLIC</v>
          </cell>
        </row>
        <row r="45">
          <cell r="BE45" t="str">
            <v>CHAD</v>
          </cell>
        </row>
        <row r="46">
          <cell r="BE46" t="str">
            <v>CHECHNYA</v>
          </cell>
        </row>
        <row r="47">
          <cell r="BE47" t="str">
            <v>CHILE</v>
          </cell>
        </row>
        <row r="48">
          <cell r="BE48" t="str">
            <v>CHINA</v>
          </cell>
        </row>
        <row r="49">
          <cell r="BE49" t="str">
            <v>CHRISTMAS ISLANDS</v>
          </cell>
        </row>
        <row r="50">
          <cell r="BE50" t="str">
            <v>COCOS KEELING ISLANDS</v>
          </cell>
        </row>
        <row r="51">
          <cell r="BE51" t="str">
            <v>COLOMBIA</v>
          </cell>
        </row>
        <row r="52">
          <cell r="BE52" t="str">
            <v>COMOROS</v>
          </cell>
        </row>
        <row r="53">
          <cell r="BE53" t="str">
            <v>CONGO</v>
          </cell>
        </row>
        <row r="54">
          <cell r="BE54" t="str">
            <v>CONGO RDC</v>
          </cell>
        </row>
        <row r="55">
          <cell r="BE55" t="str">
            <v>COOK ISLANDS</v>
          </cell>
        </row>
        <row r="56">
          <cell r="BE56" t="str">
            <v>COSTA RICA</v>
          </cell>
        </row>
        <row r="57">
          <cell r="BE57" t="str">
            <v>CROATIA</v>
          </cell>
        </row>
        <row r="58">
          <cell r="BE58" t="str">
            <v>CUBA</v>
          </cell>
        </row>
        <row r="59">
          <cell r="BE59" t="str">
            <v>CYPRUS</v>
          </cell>
        </row>
        <row r="60">
          <cell r="BE60" t="str">
            <v>CZECH REPUBLIC</v>
          </cell>
        </row>
        <row r="61">
          <cell r="BE61" t="str">
            <v>DAGESTAN</v>
          </cell>
        </row>
        <row r="62">
          <cell r="BE62" t="str">
            <v>DENMARK</v>
          </cell>
        </row>
        <row r="63">
          <cell r="BE63" t="str">
            <v>DJIBOUTI</v>
          </cell>
        </row>
        <row r="64">
          <cell r="BE64" t="str">
            <v>DOMINICA</v>
          </cell>
        </row>
        <row r="65">
          <cell r="BE65" t="str">
            <v>DOMINICAN REPUBLIC</v>
          </cell>
        </row>
        <row r="66">
          <cell r="BE66" t="str">
            <v>EAST TIMOR</v>
          </cell>
        </row>
        <row r="67">
          <cell r="BE67" t="str">
            <v>ECUADOR</v>
          </cell>
        </row>
        <row r="68">
          <cell r="BE68" t="str">
            <v>EGYPT</v>
          </cell>
        </row>
        <row r="69">
          <cell r="BE69" t="str">
            <v>EL SALVADOR</v>
          </cell>
        </row>
        <row r="70">
          <cell r="BE70" t="str">
            <v>EQUATORIAL GUINEA</v>
          </cell>
        </row>
        <row r="71">
          <cell r="BE71" t="str">
            <v>ERITREA</v>
          </cell>
        </row>
        <row r="72">
          <cell r="BE72" t="str">
            <v>ESTONIA</v>
          </cell>
        </row>
        <row r="73">
          <cell r="BE73" t="str">
            <v>ETHIOPIA</v>
          </cell>
        </row>
        <row r="74">
          <cell r="BE74" t="str">
            <v>FALKLAND ISLANDS</v>
          </cell>
        </row>
        <row r="75">
          <cell r="BE75" t="str">
            <v>FAROE ISLANDS</v>
          </cell>
        </row>
        <row r="76">
          <cell r="BE76" t="str">
            <v>FIJI</v>
          </cell>
        </row>
        <row r="77">
          <cell r="BE77" t="str">
            <v>FINLAND</v>
          </cell>
        </row>
        <row r="78">
          <cell r="BE78" t="str">
            <v>FRANCE</v>
          </cell>
        </row>
        <row r="79">
          <cell r="BE79" t="str">
            <v>FRENCH GUYANA</v>
          </cell>
        </row>
        <row r="80">
          <cell r="BE80" t="str">
            <v>FRENCH POLYNESIA</v>
          </cell>
        </row>
        <row r="81">
          <cell r="BE81" t="str">
            <v>FRENCH SOUTHERN TERRITORIES</v>
          </cell>
        </row>
        <row r="82">
          <cell r="BE82" t="str">
            <v>FYROM</v>
          </cell>
        </row>
        <row r="83">
          <cell r="BE83" t="str">
            <v>GABON</v>
          </cell>
        </row>
        <row r="84">
          <cell r="BE84" t="str">
            <v>GAMBIA</v>
          </cell>
        </row>
        <row r="85">
          <cell r="BE85" t="str">
            <v>GEORGIA</v>
          </cell>
        </row>
        <row r="86">
          <cell r="BE86" t="str">
            <v>GERMANY</v>
          </cell>
        </row>
        <row r="87">
          <cell r="BE87" t="str">
            <v>GHANA</v>
          </cell>
        </row>
        <row r="88">
          <cell r="BE88" t="str">
            <v>GIBRALTAR</v>
          </cell>
        </row>
        <row r="89">
          <cell r="BE89" t="str">
            <v>GREECE</v>
          </cell>
        </row>
        <row r="90">
          <cell r="BE90" t="str">
            <v>GREENLAND</v>
          </cell>
        </row>
        <row r="91">
          <cell r="BE91" t="str">
            <v>GRENADA</v>
          </cell>
        </row>
        <row r="92">
          <cell r="BE92" t="str">
            <v>GUADELOUPE</v>
          </cell>
        </row>
        <row r="93">
          <cell r="BE93" t="str">
            <v>GUAM</v>
          </cell>
        </row>
        <row r="94">
          <cell r="BE94" t="str">
            <v>GUATEMALA</v>
          </cell>
        </row>
        <row r="95">
          <cell r="BE95" t="str">
            <v>GUINEA</v>
          </cell>
        </row>
        <row r="96">
          <cell r="BE96" t="str">
            <v>GUINEA-BISSAU</v>
          </cell>
        </row>
        <row r="97">
          <cell r="BE97" t="str">
            <v>GUYANA</v>
          </cell>
        </row>
        <row r="98">
          <cell r="BE98" t="str">
            <v>HAITI</v>
          </cell>
        </row>
        <row r="99">
          <cell r="BE99" t="str">
            <v>HEARD AND MC DONALD ISLANDS</v>
          </cell>
        </row>
        <row r="100">
          <cell r="BE100" t="str">
            <v>HONDURAS</v>
          </cell>
        </row>
        <row r="101">
          <cell r="BE101" t="str">
            <v>HONG KONG</v>
          </cell>
        </row>
        <row r="102">
          <cell r="BE102" t="str">
            <v>HUNGARY</v>
          </cell>
        </row>
        <row r="103">
          <cell r="BE103" t="str">
            <v>ICELAND</v>
          </cell>
        </row>
        <row r="104">
          <cell r="BE104" t="str">
            <v>INDIA</v>
          </cell>
        </row>
        <row r="105">
          <cell r="BE105" t="str">
            <v>INDONESIA</v>
          </cell>
        </row>
        <row r="106">
          <cell r="BE106" t="str">
            <v>IRAN</v>
          </cell>
        </row>
        <row r="107">
          <cell r="BE107" t="str">
            <v>IRAQ</v>
          </cell>
        </row>
        <row r="108">
          <cell r="BE108" t="str">
            <v>IRELAND</v>
          </cell>
        </row>
        <row r="109">
          <cell r="BE109" t="str">
            <v>ISRAEL</v>
          </cell>
        </row>
        <row r="110">
          <cell r="BE110" t="str">
            <v>ITALY</v>
          </cell>
        </row>
        <row r="111">
          <cell r="BE111" t="str">
            <v>IVORY COAST</v>
          </cell>
        </row>
        <row r="112">
          <cell r="BE112" t="str">
            <v>JAMAICA</v>
          </cell>
        </row>
        <row r="113">
          <cell r="BE113" t="str">
            <v>JAPAN</v>
          </cell>
        </row>
        <row r="114">
          <cell r="BE114" t="str">
            <v>JORDAN</v>
          </cell>
        </row>
        <row r="115">
          <cell r="BE115" t="str">
            <v>KAZAKSTAN</v>
          </cell>
        </row>
        <row r="116">
          <cell r="BE116" t="str">
            <v>KENYA</v>
          </cell>
        </row>
        <row r="117">
          <cell r="BE117" t="str">
            <v>KIRIBATI</v>
          </cell>
        </row>
        <row r="118">
          <cell r="BE118" t="str">
            <v>KIVU</v>
          </cell>
        </row>
        <row r="119">
          <cell r="BE119" t="str">
            <v>KOSOVO</v>
          </cell>
        </row>
        <row r="120">
          <cell r="BE120" t="str">
            <v>KURDISTAN</v>
          </cell>
        </row>
        <row r="121">
          <cell r="BE121" t="str">
            <v>KUWEIT</v>
          </cell>
        </row>
        <row r="122">
          <cell r="BE122" t="str">
            <v>KYRGYZSTAN</v>
          </cell>
        </row>
        <row r="123">
          <cell r="BE123" t="str">
            <v>LAOS</v>
          </cell>
        </row>
        <row r="124">
          <cell r="BE124" t="str">
            <v>LATVIA</v>
          </cell>
        </row>
        <row r="125">
          <cell r="BE125" t="str">
            <v>LEBANON</v>
          </cell>
        </row>
        <row r="126">
          <cell r="BE126" t="str">
            <v>LESOTHO</v>
          </cell>
        </row>
        <row r="127">
          <cell r="BE127" t="str">
            <v>LIBERIA</v>
          </cell>
        </row>
        <row r="128">
          <cell r="BE128" t="str">
            <v>LIBYA</v>
          </cell>
        </row>
        <row r="129">
          <cell r="BE129" t="str">
            <v>LIECHTENSTEIN</v>
          </cell>
        </row>
        <row r="130">
          <cell r="BE130" t="str">
            <v>LITHUANIA</v>
          </cell>
        </row>
        <row r="131">
          <cell r="BE131" t="str">
            <v>LUXEMBOURG</v>
          </cell>
        </row>
        <row r="132">
          <cell r="BE132" t="str">
            <v>MACAU</v>
          </cell>
        </row>
        <row r="133">
          <cell r="BE133" t="str">
            <v>MACEDONIA</v>
          </cell>
        </row>
        <row r="134">
          <cell r="BE134" t="str">
            <v>MADAGASCAR</v>
          </cell>
        </row>
        <row r="135">
          <cell r="BE135" t="str">
            <v>MALAWI</v>
          </cell>
        </row>
        <row r="136">
          <cell r="BE136" t="str">
            <v>MALAYSIA</v>
          </cell>
        </row>
        <row r="137">
          <cell r="BE137" t="str">
            <v>MALDIVES</v>
          </cell>
        </row>
        <row r="138">
          <cell r="BE138" t="str">
            <v>MALI BKO</v>
          </cell>
        </row>
        <row r="139">
          <cell r="BE139" t="str">
            <v>MALI TBT</v>
          </cell>
        </row>
        <row r="140">
          <cell r="BE140" t="str">
            <v>MALTA</v>
          </cell>
        </row>
        <row r="141">
          <cell r="BE141" t="str">
            <v>MARSHALL ISLANDS</v>
          </cell>
        </row>
        <row r="142">
          <cell r="BE142" t="str">
            <v>MARTINIQUE</v>
          </cell>
        </row>
        <row r="143">
          <cell r="BE143" t="str">
            <v>MAURITANIA</v>
          </cell>
        </row>
        <row r="144">
          <cell r="BE144" t="str">
            <v>MAURITIUS</v>
          </cell>
        </row>
        <row r="145">
          <cell r="BE145" t="str">
            <v>MAYOTTE</v>
          </cell>
        </row>
        <row r="146">
          <cell r="BE146" t="str">
            <v>MEXICO</v>
          </cell>
        </row>
        <row r="147">
          <cell r="BE147" t="str">
            <v>MICRONESIA</v>
          </cell>
        </row>
        <row r="148">
          <cell r="BE148" t="str">
            <v>MOLDOVA</v>
          </cell>
        </row>
        <row r="149">
          <cell r="BE149" t="str">
            <v>MONACO</v>
          </cell>
        </row>
        <row r="150">
          <cell r="BE150" t="str">
            <v>MONGOLIA</v>
          </cell>
        </row>
        <row r="151">
          <cell r="BE151" t="str">
            <v>MONTENEGRO</v>
          </cell>
        </row>
        <row r="152">
          <cell r="BE152" t="str">
            <v>MONTSERRAT</v>
          </cell>
        </row>
        <row r="153">
          <cell r="BE153" t="str">
            <v>MOROCCO</v>
          </cell>
        </row>
        <row r="154">
          <cell r="BE154" t="str">
            <v>MOZAMBIQUE</v>
          </cell>
        </row>
        <row r="155">
          <cell r="BE155" t="str">
            <v>MYANMAR</v>
          </cell>
        </row>
        <row r="156">
          <cell r="BE156" t="str">
            <v>NAMIBIA</v>
          </cell>
        </row>
        <row r="157">
          <cell r="BE157" t="str">
            <v>NAURU</v>
          </cell>
        </row>
        <row r="158">
          <cell r="BE158" t="str">
            <v>NEPAL</v>
          </cell>
        </row>
        <row r="159">
          <cell r="BE159" t="str">
            <v>NETHERLANDS</v>
          </cell>
        </row>
        <row r="160">
          <cell r="BE160" t="str">
            <v>NETHERLANDS ANTILLES</v>
          </cell>
        </row>
        <row r="161">
          <cell r="BE161" t="str">
            <v>NEW CALEDONIA</v>
          </cell>
        </row>
        <row r="162">
          <cell r="BE162" t="str">
            <v>NEW ZEALAND</v>
          </cell>
        </row>
        <row r="163">
          <cell r="BE163" t="str">
            <v>NICARAGUA</v>
          </cell>
        </row>
        <row r="164">
          <cell r="BE164" t="str">
            <v>NIGER</v>
          </cell>
        </row>
        <row r="165">
          <cell r="BE165" t="str">
            <v>NIGERIA</v>
          </cell>
        </row>
        <row r="166">
          <cell r="BE166" t="str">
            <v>NIUE</v>
          </cell>
        </row>
        <row r="167">
          <cell r="BE167" t="str">
            <v>NORFOLK ISLANDS</v>
          </cell>
        </row>
        <row r="168">
          <cell r="BE168" t="str">
            <v>NORTH KOREA</v>
          </cell>
        </row>
        <row r="169">
          <cell r="BE169" t="str">
            <v>NORTHERN MARIANA ISLANDS</v>
          </cell>
        </row>
        <row r="170">
          <cell r="BE170" t="str">
            <v>NORWAY</v>
          </cell>
        </row>
        <row r="171">
          <cell r="BE171" t="str">
            <v>OMAN</v>
          </cell>
        </row>
        <row r="172">
          <cell r="BE172" t="str">
            <v>PAKISTAN</v>
          </cell>
        </row>
        <row r="173">
          <cell r="BE173" t="str">
            <v>PALAU</v>
          </cell>
        </row>
        <row r="174">
          <cell r="BE174" t="str">
            <v>PALESTINE</v>
          </cell>
        </row>
        <row r="175">
          <cell r="BE175" t="str">
            <v>PANAMA</v>
          </cell>
        </row>
        <row r="176">
          <cell r="BE176" t="str">
            <v>PAPUA NEW GUINEA</v>
          </cell>
        </row>
        <row r="177">
          <cell r="BE177" t="str">
            <v>PARAGUAY</v>
          </cell>
        </row>
        <row r="178">
          <cell r="BE178" t="str">
            <v>PERU</v>
          </cell>
        </row>
        <row r="179">
          <cell r="BE179" t="str">
            <v>PHILIPPINES</v>
          </cell>
        </row>
        <row r="180">
          <cell r="BE180" t="str">
            <v>PITCAIRN</v>
          </cell>
        </row>
        <row r="181">
          <cell r="BE181" t="str">
            <v>POLAND</v>
          </cell>
        </row>
        <row r="182">
          <cell r="BE182" t="str">
            <v>PORTUGAL</v>
          </cell>
        </row>
        <row r="183">
          <cell r="BE183" t="str">
            <v>PUERTO RICO</v>
          </cell>
        </row>
        <row r="184">
          <cell r="BE184" t="str">
            <v>QATAR</v>
          </cell>
        </row>
        <row r="185">
          <cell r="BE185" t="str">
            <v>REUNION</v>
          </cell>
        </row>
        <row r="186">
          <cell r="BE186" t="str">
            <v>ROMANIA</v>
          </cell>
        </row>
        <row r="187">
          <cell r="BE187" t="str">
            <v>RUSSIA+F73</v>
          </cell>
        </row>
        <row r="188">
          <cell r="BE188" t="str">
            <v>RWANDA</v>
          </cell>
        </row>
        <row r="189">
          <cell r="BE189" t="str">
            <v>SAINT HELENA</v>
          </cell>
        </row>
        <row r="190">
          <cell r="BE190" t="str">
            <v>SAINT KITTS AND NEVIS</v>
          </cell>
        </row>
        <row r="191">
          <cell r="BE191" t="str">
            <v>SAINT LUCIA</v>
          </cell>
        </row>
        <row r="192">
          <cell r="BE192" t="str">
            <v>SAINT PIERRE AND MIQUELON</v>
          </cell>
        </row>
        <row r="193">
          <cell r="BE193" t="str">
            <v>SAINT VINCENT AND THE GRENADIN</v>
          </cell>
        </row>
        <row r="194">
          <cell r="BE194" t="str">
            <v>SAN MARINO</v>
          </cell>
        </row>
        <row r="195">
          <cell r="BE195" t="str">
            <v>SAO TOME AND PRINCIPE</v>
          </cell>
        </row>
        <row r="196">
          <cell r="BE196" t="str">
            <v>SAUDI ARABIA</v>
          </cell>
        </row>
        <row r="197">
          <cell r="BE197" t="str">
            <v>SENEGAL CAS.</v>
          </cell>
        </row>
        <row r="198">
          <cell r="BE198" t="str">
            <v>SENEGAL DAK.</v>
          </cell>
        </row>
        <row r="199">
          <cell r="BE199" t="str">
            <v>SEYCHELLES</v>
          </cell>
        </row>
        <row r="200">
          <cell r="BE200" t="str">
            <v>SIERRA LEONE</v>
          </cell>
        </row>
        <row r="201">
          <cell r="BE201" t="str">
            <v>SINGAPORE</v>
          </cell>
        </row>
        <row r="202">
          <cell r="BE202" t="str">
            <v>SLOVAKIA</v>
          </cell>
        </row>
        <row r="203">
          <cell r="BE203" t="str">
            <v>SLOVENIA</v>
          </cell>
        </row>
        <row r="204">
          <cell r="BE204" t="str">
            <v>SOLOMON ISLANDS</v>
          </cell>
        </row>
        <row r="205">
          <cell r="BE205" t="str">
            <v>SOMALIA</v>
          </cell>
        </row>
        <row r="206">
          <cell r="BE206" t="str">
            <v>SOMALILAND</v>
          </cell>
        </row>
        <row r="207">
          <cell r="BE207" t="str">
            <v>SOUTH AFRICA</v>
          </cell>
        </row>
        <row r="208">
          <cell r="BE208" t="str">
            <v>SOUTH GEORGIA AND THE SOUTH SA</v>
          </cell>
        </row>
        <row r="209">
          <cell r="BE209" t="str">
            <v>SOUTH KOREA</v>
          </cell>
        </row>
        <row r="210">
          <cell r="BE210" t="str">
            <v>SPAIN</v>
          </cell>
        </row>
        <row r="211">
          <cell r="BE211" t="str">
            <v>SRI LANKA</v>
          </cell>
        </row>
        <row r="212">
          <cell r="BE212" t="str">
            <v>SUDAN</v>
          </cell>
        </row>
        <row r="213">
          <cell r="BE213" t="str">
            <v>SURINAME</v>
          </cell>
        </row>
        <row r="214">
          <cell r="BE214" t="str">
            <v>SVALBARD AND JAN MAYEN</v>
          </cell>
        </row>
        <row r="215">
          <cell r="BE215" t="str">
            <v>SWAZILAND</v>
          </cell>
        </row>
        <row r="216">
          <cell r="BE216" t="str">
            <v>SWEDEN</v>
          </cell>
        </row>
        <row r="217">
          <cell r="BE217" t="str">
            <v>SWITZERLAND</v>
          </cell>
        </row>
        <row r="218">
          <cell r="BE218" t="str">
            <v>SYRIA</v>
          </cell>
        </row>
        <row r="219">
          <cell r="BE219" t="str">
            <v>TAIWAN</v>
          </cell>
        </row>
        <row r="220">
          <cell r="BE220" t="str">
            <v>TAJIKISTAN</v>
          </cell>
        </row>
        <row r="221">
          <cell r="BE221" t="str">
            <v>TANZANIA</v>
          </cell>
        </row>
        <row r="222">
          <cell r="BE222" t="str">
            <v>THAILAND</v>
          </cell>
        </row>
        <row r="223">
          <cell r="BE223" t="str">
            <v>TOGO</v>
          </cell>
        </row>
        <row r="224">
          <cell r="BE224" t="str">
            <v>TOKELAU</v>
          </cell>
        </row>
        <row r="225">
          <cell r="BE225" t="str">
            <v>TONGA</v>
          </cell>
        </row>
        <row r="226">
          <cell r="BE226" t="str">
            <v>TRINIDAD AND TOBAGO</v>
          </cell>
        </row>
        <row r="227">
          <cell r="BE227" t="str">
            <v>TUNISIA</v>
          </cell>
        </row>
        <row r="228">
          <cell r="BE228" t="str">
            <v>TURKEY</v>
          </cell>
        </row>
        <row r="229">
          <cell r="BE229" t="str">
            <v>TURKMENISTAN</v>
          </cell>
        </row>
        <row r="230">
          <cell r="BE230" t="str">
            <v>TURKS AND CAICOS ISLANDS</v>
          </cell>
        </row>
        <row r="231">
          <cell r="BE231" t="str">
            <v>TUVALU</v>
          </cell>
        </row>
        <row r="232">
          <cell r="BE232" t="str">
            <v>UGANDA</v>
          </cell>
        </row>
        <row r="233">
          <cell r="BE233" t="str">
            <v>UKRAINE</v>
          </cell>
        </row>
        <row r="234">
          <cell r="BE234" t="str">
            <v>UNITED ARAB EMIRATES</v>
          </cell>
        </row>
        <row r="235">
          <cell r="BE235" t="str">
            <v>UNITED KINGDOM</v>
          </cell>
        </row>
        <row r="236">
          <cell r="BE236" t="str">
            <v>UNITED STATES</v>
          </cell>
        </row>
        <row r="237">
          <cell r="BE237" t="str">
            <v>URUGAY</v>
          </cell>
        </row>
        <row r="238">
          <cell r="BE238" t="str">
            <v>UZBEKISTAN</v>
          </cell>
        </row>
        <row r="239">
          <cell r="BE239" t="str">
            <v>VANUATU</v>
          </cell>
        </row>
        <row r="240">
          <cell r="BE240" t="str">
            <v>VATICAN</v>
          </cell>
        </row>
        <row r="241">
          <cell r="BE241" t="str">
            <v>VENEZUELA</v>
          </cell>
        </row>
        <row r="242">
          <cell r="BE242" t="str">
            <v>VIETNAM</v>
          </cell>
        </row>
        <row r="243">
          <cell r="BE243" t="str">
            <v>VIRGIN ISLANDS BRITISH</v>
          </cell>
        </row>
        <row r="244">
          <cell r="BE244" t="str">
            <v>VIRGIN ISLANDS US</v>
          </cell>
        </row>
        <row r="245">
          <cell r="BE245" t="str">
            <v>WALLIS AND FUTUNA</v>
          </cell>
        </row>
        <row r="246">
          <cell r="BE246" t="str">
            <v>WESTERN SAHARA</v>
          </cell>
        </row>
        <row r="247">
          <cell r="BE247" t="str">
            <v>WESTERN SAMOA</v>
          </cell>
        </row>
        <row r="248">
          <cell r="BE248" t="str">
            <v>YEMEN</v>
          </cell>
        </row>
        <row r="249">
          <cell r="BE249" t="str">
            <v>YUGOSLAVIA-RFY</v>
          </cell>
        </row>
        <row r="250">
          <cell r="BE250" t="str">
            <v>ZAMBIA</v>
          </cell>
        </row>
        <row r="251">
          <cell r="BE251" t="str">
            <v>ZIMBABWE</v>
          </cell>
        </row>
      </sheetData>
      <sheetData sheetId="1" refreshError="1"/>
      <sheetData sheetId="2" refreshError="1"/>
      <sheetData sheetId="3">
        <row r="5">
          <cell r="BB5" t="str">
            <v>AERIEN</v>
          </cell>
        </row>
      </sheetData>
      <sheetData sheetId="4"/>
      <sheetData sheetId="5"/>
      <sheetData sheetId="6">
        <row r="5">
          <cell r="BB5" t="str">
            <v>AERIEN</v>
          </cell>
        </row>
      </sheetData>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sheetName val="PFU IN"/>
      <sheetName val="PFU OUT"/>
      <sheetName val="PR"/>
      <sheetName val="SPO"/>
      <sheetName val="Prices List"/>
      <sheetName val="Lists"/>
      <sheetName val="How_to_use"/>
      <sheetName val="PFU_IN"/>
      <sheetName val="PFU_OUT"/>
      <sheetName val="Prices_List"/>
      <sheetName val="How_to_use1"/>
      <sheetName val="PFU_IN1"/>
      <sheetName val="PFU_OUT1"/>
      <sheetName val="Prices_List1"/>
    </sheetNames>
    <sheetDataSet>
      <sheetData sheetId="0" refreshError="1"/>
      <sheetData sheetId="1" refreshError="1"/>
      <sheetData sheetId="2" refreshError="1"/>
      <sheetData sheetId="3" refreshError="1"/>
      <sheetData sheetId="4" refreshError="1"/>
      <sheetData sheetId="5" refreshError="1"/>
      <sheetData sheetId="6">
        <row r="2">
          <cell r="A2" t="str">
            <v>Pick up by ACF</v>
          </cell>
          <cell r="C2" t="str">
            <v>Ex-Works</v>
          </cell>
          <cell r="E2" t="str">
            <v>Cash</v>
          </cell>
        </row>
        <row r="3">
          <cell r="A3" t="str">
            <v>Road delivery</v>
          </cell>
          <cell r="C3" t="str">
            <v>DDP</v>
          </cell>
          <cell r="E3" t="str">
            <v>Cheque</v>
          </cell>
        </row>
        <row r="4">
          <cell r="A4" t="str">
            <v>Air delivery</v>
          </cell>
          <cell r="C4" t="str">
            <v>DDU</v>
          </cell>
          <cell r="E4" t="str">
            <v xml:space="preserve">Bank Transfer </v>
          </cell>
        </row>
        <row r="5">
          <cell r="A5" t="str">
            <v>Sea Delivery</v>
          </cell>
          <cell r="C5" t="str">
            <v>FOB</v>
          </cell>
        </row>
        <row r="6">
          <cell r="A6" t="str">
            <v>Combined Mode</v>
          </cell>
          <cell r="C6" t="str">
            <v>CIF</v>
          </cell>
        </row>
        <row r="7">
          <cell r="C7" t="str">
            <v>CIP</v>
          </cell>
        </row>
      </sheetData>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sheetName val="HQPR"/>
      <sheetName val="Data"/>
    </sheetNames>
    <sheetDataSet>
      <sheetData sheetId="0" refreshError="1"/>
      <sheetData sheetId="1" refreshError="1"/>
      <sheetData sheetId="2">
        <row r="2">
          <cell r="V2" t="str">
            <v>ALL TRANSPORTS</v>
          </cell>
        </row>
        <row r="3">
          <cell r="J3" t="str">
            <v xml:space="preserve">AIR         </v>
          </cell>
          <cell r="V3" t="str">
            <v>EXW 2000</v>
          </cell>
        </row>
        <row r="4">
          <cell r="J4" t="str">
            <v xml:space="preserve">COMB        </v>
          </cell>
          <cell r="V4" t="str">
            <v>EXW 2010</v>
          </cell>
        </row>
        <row r="5">
          <cell r="J5" t="str">
            <v>EXM</v>
          </cell>
          <cell r="V5" t="str">
            <v>FCA 2000</v>
          </cell>
        </row>
        <row r="6">
          <cell r="J6" t="str">
            <v>EXPAT</v>
          </cell>
          <cell r="V6" t="str">
            <v>FCA 2010</v>
          </cell>
        </row>
        <row r="7">
          <cell r="J7" t="str">
            <v xml:space="preserve">ROAD        </v>
          </cell>
          <cell r="V7" t="str">
            <v>CPT 2000</v>
          </cell>
        </row>
        <row r="8">
          <cell r="J8" t="str">
            <v xml:space="preserve">SEA         </v>
          </cell>
          <cell r="V8" t="str">
            <v>CPT 2010</v>
          </cell>
        </row>
        <row r="9">
          <cell r="V9" t="str">
            <v>CIP 2000</v>
          </cell>
        </row>
        <row r="10">
          <cell r="V10" t="str">
            <v>CIP 2010</v>
          </cell>
        </row>
        <row r="11">
          <cell r="V11" t="str">
            <v>DAF 2000</v>
          </cell>
        </row>
        <row r="12">
          <cell r="V12" t="str">
            <v>DAT 2010</v>
          </cell>
        </row>
        <row r="13">
          <cell r="V13" t="str">
            <v>DDU 2000</v>
          </cell>
        </row>
        <row r="14">
          <cell r="V14" t="str">
            <v>DAP 2010</v>
          </cell>
        </row>
        <row r="15">
          <cell r="V15" t="str">
            <v>DDP 2000</v>
          </cell>
        </row>
        <row r="16">
          <cell r="V16" t="str">
            <v>DDP 2010</v>
          </cell>
        </row>
        <row r="17">
          <cell r="V17" t="str">
            <v>-</v>
          </cell>
        </row>
        <row r="18">
          <cell r="V18" t="str">
            <v>SEA ONLY</v>
          </cell>
        </row>
        <row r="19">
          <cell r="V19" t="str">
            <v>FAS 2000</v>
          </cell>
        </row>
        <row r="20">
          <cell r="V20" t="str">
            <v>FAS 2010</v>
          </cell>
        </row>
        <row r="21">
          <cell r="V21" t="str">
            <v>FOB 2000</v>
          </cell>
        </row>
        <row r="22">
          <cell r="V22" t="str">
            <v>FOB 2010</v>
          </cell>
        </row>
        <row r="23">
          <cell r="V23" t="str">
            <v>CFR 2000</v>
          </cell>
        </row>
        <row r="24">
          <cell r="V24" t="str">
            <v>CFR 2010</v>
          </cell>
        </row>
        <row r="25">
          <cell r="V25" t="str">
            <v>CIF 2000</v>
          </cell>
        </row>
        <row r="26">
          <cell r="V26" t="str">
            <v>CIF 2010</v>
          </cell>
        </row>
        <row r="27">
          <cell r="V27" t="str">
            <v>DES 2000</v>
          </cell>
        </row>
        <row r="28">
          <cell r="V28" t="str">
            <v>DEQ 2000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nçais"/>
      <sheetName val="BDD 07-11"/>
      <sheetName val="DA Page 1"/>
    </sheetNames>
    <sheetDataSet>
      <sheetData sheetId="0">
        <row r="67">
          <cell r="A67" t="str">
            <v>Membre HI / Nom de la personne</v>
          </cell>
        </row>
        <row r="68">
          <cell r="A68" t="str">
            <v>Transporteur / Nom de l'entreprise</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nch"/>
      <sheetName val="5. Interets"/>
      <sheetName val="EQUIPEMENT"/>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 Page 1"/>
      <sheetName val="Page 2"/>
      <sheetName val="Page 3"/>
      <sheetName val="Page 4"/>
      <sheetName val="Page 5"/>
      <sheetName val="Page 6"/>
      <sheetName val="Page 7"/>
      <sheetName val="Page 8"/>
      <sheetName val="Page 9"/>
      <sheetName val="Page 10"/>
      <sheetName val="PurchaseRequestForm09"/>
      <sheetName val="DA_Page_11"/>
      <sheetName val="Page_21"/>
      <sheetName val="Page_31"/>
      <sheetName val="Page_41"/>
      <sheetName val="Page_51"/>
      <sheetName val="Page_61"/>
      <sheetName val="Page_71"/>
      <sheetName val="Page_81"/>
      <sheetName val="Page_91"/>
      <sheetName val="Page_101"/>
      <sheetName val="DA_Page_1"/>
      <sheetName val="Page_2"/>
      <sheetName val="Page_3"/>
      <sheetName val="Page_4"/>
      <sheetName val="Page_5"/>
      <sheetName val="Page_6"/>
      <sheetName val="Page_7"/>
      <sheetName val="Page_8"/>
      <sheetName val="Page_9"/>
      <sheetName val="Page_10"/>
      <sheetName val="français"/>
    </sheetNames>
    <sheetDataSet>
      <sheetData sheetId="0">
        <row r="13">
          <cell r="P13" t="str">
            <v>à préciser</v>
          </cell>
        </row>
        <row r="14">
          <cell r="P14" t="str">
            <v>AERIEN / AIR</v>
          </cell>
        </row>
        <row r="15">
          <cell r="P15" t="str">
            <v>MARITIME / SEA</v>
          </cell>
        </row>
        <row r="16">
          <cell r="P16" t="str">
            <v>ROUTIER / ROAD</v>
          </cell>
        </row>
        <row r="17">
          <cell r="P17" t="str">
            <v>DHL / DHL</v>
          </cell>
        </row>
        <row r="18">
          <cell r="P18" t="str">
            <v>COURRIER / MAIL</v>
          </cell>
        </row>
        <row r="19">
          <cell r="P19" t="str">
            <v>VIA EXPAT / VIA EXPAT</v>
          </cell>
        </row>
      </sheetData>
      <sheetData sheetId="1"/>
      <sheetData sheetId="2"/>
      <sheetData sheetId="3"/>
      <sheetData sheetId="4"/>
      <sheetData sheetId="5"/>
      <sheetData sheetId="6"/>
      <sheetData sheetId="7"/>
      <sheetData sheetId="8"/>
      <sheetData sheetId="9"/>
      <sheetData sheetId="10" refreshError="1"/>
      <sheetData sheetId="11">
        <row r="13">
          <cell r="P13" t="str">
            <v>à préciser</v>
          </cell>
        </row>
      </sheetData>
      <sheetData sheetId="12"/>
      <sheetData sheetId="13"/>
      <sheetData sheetId="14"/>
      <sheetData sheetId="15"/>
      <sheetData sheetId="16"/>
      <sheetData sheetId="17"/>
      <sheetData sheetId="18"/>
      <sheetData sheetId="19"/>
      <sheetData sheetId="20"/>
      <sheetData sheetId="21">
        <row r="13">
          <cell r="P13" t="str">
            <v>à préciser</v>
          </cell>
        </row>
      </sheetData>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EMENT"/>
      <sheetName val="Equipment Identity Card"/>
      <sheetName val="CODIFICATION EQUIPEMENT"/>
      <sheetName val="Equipment_Identity_Card1"/>
      <sheetName val="CODIFICATION_EQUIPEMENT1"/>
      <sheetName val="Equipment_Identity_Card"/>
      <sheetName val="CODIFICATION_EQUIPEMENT"/>
      <sheetName val="french"/>
    </sheetNames>
    <sheetDataSet>
      <sheetData sheetId="0">
        <row r="5">
          <cell r="I5" t="str">
            <v>Bangladesh</v>
          </cell>
        </row>
      </sheetData>
      <sheetData sheetId="1" refreshError="1"/>
      <sheetData sheetId="2" refreshError="1"/>
      <sheetData sheetId="3"/>
      <sheetData sheetId="4"/>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estation honneur"/>
      <sheetName val="Sworn statement"/>
      <sheetName val="Attestation_honneur1"/>
      <sheetName val="Sworn_statement1"/>
      <sheetName val="Attestation_honneur"/>
      <sheetName val="Sworn_statement"/>
    </sheetNames>
    <sheetDataSet>
      <sheetData sheetId="0">
        <row r="8">
          <cell r="J8" t="str">
            <v>à selectionner</v>
          </cell>
          <cell r="K8" t="str">
            <v>à sélectionner</v>
          </cell>
        </row>
        <row r="9">
          <cell r="J9" t="str">
            <v>Don</v>
          </cell>
          <cell r="K9" t="str">
            <v>donné</v>
          </cell>
        </row>
        <row r="10">
          <cell r="J10" t="str">
            <v>Vente</v>
          </cell>
          <cell r="K10" t="str">
            <v>vendu</v>
          </cell>
        </row>
      </sheetData>
      <sheetData sheetId="1"/>
      <sheetData sheetId="2">
        <row r="8">
          <cell r="J8" t="str">
            <v>à selectionner</v>
          </cell>
        </row>
      </sheetData>
      <sheetData sheetId="3"/>
      <sheetData sheetId="4">
        <row r="8">
          <cell r="J8" t="str">
            <v>à selectionner</v>
          </cell>
        </row>
      </sheetData>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Q Procurement Request"/>
      <sheetName val="Data"/>
      <sheetName val="HQPR FU"/>
    </sheetNames>
    <sheetDataSet>
      <sheetData sheetId="0" refreshError="1"/>
      <sheetData sheetId="1">
        <row r="2">
          <cell r="U2" t="str">
            <v>Kg</v>
          </cell>
        </row>
        <row r="3">
          <cell r="U3" t="str">
            <v>Pieces</v>
          </cell>
        </row>
      </sheetData>
      <sheetData sheetId="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6" tint="0.59999389629810485"/>
  </sheetPr>
  <dimension ref="A1:G177"/>
  <sheetViews>
    <sheetView tabSelected="1" view="pageBreakPreview" topLeftCell="A45" zoomScale="160" zoomScaleNormal="100" zoomScaleSheetLayoutView="160" workbookViewId="0">
      <selection activeCell="C45" sqref="C45"/>
    </sheetView>
  </sheetViews>
  <sheetFormatPr defaultColWidth="11.453125" defaultRowHeight="15.5" x14ac:dyDescent="0.35"/>
  <cols>
    <col min="1" max="1" width="6.1796875" style="50" customWidth="1"/>
    <col min="2" max="2" width="15" style="67" customWidth="1"/>
    <col min="3" max="3" width="58.26953125" style="2" customWidth="1"/>
    <col min="4" max="4" width="10" style="68" customWidth="1"/>
    <col min="5" max="5" width="24" style="4" customWidth="1"/>
    <col min="6" max="6" width="15.7265625" style="4" customWidth="1"/>
    <col min="7" max="7" width="14.6328125" style="4" customWidth="1"/>
    <col min="8" max="16384" width="11.453125" style="4"/>
  </cols>
  <sheetData>
    <row r="1" spans="1:7" ht="49" customHeight="1" thickBot="1" x14ac:dyDescent="0.4">
      <c r="A1" s="107" t="s">
        <v>991</v>
      </c>
      <c r="B1" s="108"/>
      <c r="C1" s="108"/>
      <c r="D1" s="108"/>
      <c r="E1" s="108"/>
      <c r="F1" s="108"/>
      <c r="G1" s="108"/>
    </row>
    <row r="2" spans="1:7" ht="22" customHeight="1" thickBot="1" x14ac:dyDescent="0.4">
      <c r="A2" s="104" t="s">
        <v>150</v>
      </c>
      <c r="B2" s="105"/>
      <c r="C2" s="105"/>
      <c r="D2" s="105"/>
      <c r="E2" s="105"/>
      <c r="F2" s="105"/>
      <c r="G2" s="106"/>
    </row>
    <row r="3" spans="1:7" ht="52" customHeight="1" x14ac:dyDescent="0.35">
      <c r="A3" s="94" t="s">
        <v>121</v>
      </c>
      <c r="B3" s="94" t="s">
        <v>161</v>
      </c>
      <c r="C3" s="95" t="s">
        <v>160</v>
      </c>
      <c r="D3" s="96" t="s">
        <v>2</v>
      </c>
      <c r="E3" s="97" t="s">
        <v>122</v>
      </c>
      <c r="F3" s="97" t="s">
        <v>990</v>
      </c>
      <c r="G3" s="80" t="s">
        <v>987</v>
      </c>
    </row>
    <row r="4" spans="1:7" s="29" customFormat="1" ht="142" customHeight="1" x14ac:dyDescent="0.35">
      <c r="A4" s="73">
        <v>1</v>
      </c>
      <c r="B4" s="98" t="s">
        <v>988</v>
      </c>
      <c r="C4" s="99" t="s">
        <v>793</v>
      </c>
      <c r="D4" s="100" t="s">
        <v>62</v>
      </c>
      <c r="E4" s="89"/>
      <c r="F4" s="90"/>
      <c r="G4" s="90"/>
    </row>
    <row r="5" spans="1:7" s="29" customFormat="1" ht="146" customHeight="1" x14ac:dyDescent="0.35">
      <c r="A5" s="73">
        <v>2</v>
      </c>
      <c r="B5" s="74" t="s">
        <v>886</v>
      </c>
      <c r="C5" s="85" t="s">
        <v>794</v>
      </c>
      <c r="D5" s="81" t="s">
        <v>62</v>
      </c>
      <c r="E5" s="69"/>
      <c r="F5" s="87"/>
      <c r="G5" s="87"/>
    </row>
    <row r="6" spans="1:7" s="29" customFormat="1" ht="116" customHeight="1" x14ac:dyDescent="0.35">
      <c r="A6" s="73">
        <v>3</v>
      </c>
      <c r="B6" s="74" t="s">
        <v>887</v>
      </c>
      <c r="C6" s="85" t="s">
        <v>814</v>
      </c>
      <c r="D6" s="81" t="s">
        <v>62</v>
      </c>
      <c r="E6" s="69"/>
      <c r="F6" s="87"/>
      <c r="G6" s="87"/>
    </row>
    <row r="7" spans="1:7" s="29" customFormat="1" ht="97" customHeight="1" x14ac:dyDescent="0.35">
      <c r="A7" s="73">
        <v>4</v>
      </c>
      <c r="B7" s="74" t="s">
        <v>888</v>
      </c>
      <c r="C7" s="85" t="s">
        <v>815</v>
      </c>
      <c r="D7" s="81" t="s">
        <v>62</v>
      </c>
      <c r="E7" s="69"/>
      <c r="F7" s="87"/>
      <c r="G7" s="87"/>
    </row>
    <row r="8" spans="1:7" s="29" customFormat="1" ht="213.5" customHeight="1" x14ac:dyDescent="0.35">
      <c r="A8" s="73">
        <v>5</v>
      </c>
      <c r="B8" s="74" t="s">
        <v>889</v>
      </c>
      <c r="C8" s="85" t="s">
        <v>795</v>
      </c>
      <c r="D8" s="81" t="s">
        <v>62</v>
      </c>
      <c r="E8" s="69"/>
      <c r="F8" s="87"/>
      <c r="G8" s="87"/>
    </row>
    <row r="9" spans="1:7" s="29" customFormat="1" ht="121.5" customHeight="1" x14ac:dyDescent="0.35">
      <c r="A9" s="73">
        <v>6</v>
      </c>
      <c r="B9" s="74" t="s">
        <v>890</v>
      </c>
      <c r="C9" s="85" t="s">
        <v>784</v>
      </c>
      <c r="D9" s="81" t="s">
        <v>62</v>
      </c>
      <c r="E9" s="69"/>
      <c r="F9" s="87"/>
      <c r="G9" s="87"/>
    </row>
    <row r="10" spans="1:7" s="29" customFormat="1" ht="100" customHeight="1" x14ac:dyDescent="0.35">
      <c r="A10" s="73">
        <v>7</v>
      </c>
      <c r="B10" s="74" t="s">
        <v>891</v>
      </c>
      <c r="C10" s="85" t="s">
        <v>816</v>
      </c>
      <c r="D10" s="81" t="s">
        <v>840</v>
      </c>
      <c r="E10" s="69"/>
      <c r="F10" s="87"/>
      <c r="G10" s="87"/>
    </row>
    <row r="11" spans="1:7" s="29" customFormat="1" ht="90" customHeight="1" x14ac:dyDescent="0.35">
      <c r="A11" s="73">
        <v>8</v>
      </c>
      <c r="B11" s="74" t="s">
        <v>123</v>
      </c>
      <c r="C11" s="85" t="s">
        <v>843</v>
      </c>
      <c r="D11" s="81" t="s">
        <v>62</v>
      </c>
      <c r="E11" s="69"/>
      <c r="F11" s="87"/>
      <c r="G11" s="87"/>
    </row>
    <row r="12" spans="1:7" s="29" customFormat="1" ht="64" customHeight="1" x14ac:dyDescent="0.35">
      <c r="A12" s="73">
        <v>9</v>
      </c>
      <c r="B12" s="74" t="s">
        <v>892</v>
      </c>
      <c r="C12" s="85" t="s">
        <v>844</v>
      </c>
      <c r="D12" s="82" t="s">
        <v>861</v>
      </c>
      <c r="E12" s="69"/>
      <c r="F12" s="87"/>
      <c r="G12" s="87"/>
    </row>
    <row r="13" spans="1:7" s="29" customFormat="1" ht="191.5" customHeight="1" x14ac:dyDescent="0.35">
      <c r="A13" s="73">
        <v>10</v>
      </c>
      <c r="B13" s="74" t="s">
        <v>124</v>
      </c>
      <c r="C13" s="85" t="s">
        <v>884</v>
      </c>
      <c r="D13" s="81" t="s">
        <v>62</v>
      </c>
      <c r="E13" s="69"/>
      <c r="F13" s="87"/>
      <c r="G13" s="87"/>
    </row>
    <row r="14" spans="1:7" s="29" customFormat="1" ht="59" customHeight="1" x14ac:dyDescent="0.35">
      <c r="A14" s="73">
        <v>11</v>
      </c>
      <c r="B14" s="74" t="s">
        <v>893</v>
      </c>
      <c r="C14" s="85" t="s">
        <v>796</v>
      </c>
      <c r="D14" s="81" t="s">
        <v>62</v>
      </c>
      <c r="E14" s="109"/>
      <c r="F14" s="87"/>
      <c r="G14" s="87"/>
    </row>
    <row r="15" spans="1:7" s="29" customFormat="1" ht="54" customHeight="1" x14ac:dyDescent="0.35">
      <c r="A15" s="73">
        <v>12</v>
      </c>
      <c r="B15" s="74" t="s">
        <v>894</v>
      </c>
      <c r="C15" s="85" t="s">
        <v>792</v>
      </c>
      <c r="D15" s="81" t="s">
        <v>62</v>
      </c>
      <c r="E15" s="109"/>
      <c r="F15" s="87"/>
      <c r="G15" s="87"/>
    </row>
    <row r="16" spans="1:7" s="29" customFormat="1" ht="102" customHeight="1" x14ac:dyDescent="0.35">
      <c r="A16" s="73">
        <v>13</v>
      </c>
      <c r="B16" s="74" t="s">
        <v>895</v>
      </c>
      <c r="C16" s="85" t="s">
        <v>845</v>
      </c>
      <c r="D16" s="81" t="s">
        <v>62</v>
      </c>
      <c r="E16" s="69"/>
      <c r="F16" s="87"/>
      <c r="G16" s="87"/>
    </row>
    <row r="17" spans="1:7" s="29" customFormat="1" ht="92.5" customHeight="1" x14ac:dyDescent="0.35">
      <c r="A17" s="73">
        <v>14</v>
      </c>
      <c r="B17" s="74" t="s">
        <v>896</v>
      </c>
      <c r="C17" s="85" t="s">
        <v>846</v>
      </c>
      <c r="D17" s="81" t="s">
        <v>62</v>
      </c>
      <c r="E17" s="69"/>
      <c r="F17" s="87"/>
      <c r="G17" s="87"/>
    </row>
    <row r="18" spans="1:7" s="29" customFormat="1" ht="84" customHeight="1" x14ac:dyDescent="0.35">
      <c r="A18" s="73">
        <v>15</v>
      </c>
      <c r="B18" s="74" t="s">
        <v>897</v>
      </c>
      <c r="C18" s="85" t="s">
        <v>847</v>
      </c>
      <c r="D18" s="81" t="s">
        <v>62</v>
      </c>
      <c r="E18" s="69"/>
      <c r="F18" s="87"/>
      <c r="G18" s="87"/>
    </row>
    <row r="19" spans="1:7" s="29" customFormat="1" ht="69.5" customHeight="1" x14ac:dyDescent="0.35">
      <c r="A19" s="73">
        <v>16</v>
      </c>
      <c r="B19" s="74" t="s">
        <v>896</v>
      </c>
      <c r="C19" s="85" t="s">
        <v>848</v>
      </c>
      <c r="D19" s="81" t="s">
        <v>62</v>
      </c>
      <c r="E19" s="69"/>
      <c r="F19" s="87"/>
      <c r="G19" s="87"/>
    </row>
    <row r="20" spans="1:7" s="29" customFormat="1" ht="68.5" customHeight="1" x14ac:dyDescent="0.35">
      <c r="A20" s="73">
        <v>17</v>
      </c>
      <c r="B20" s="74" t="s">
        <v>896</v>
      </c>
      <c r="C20" s="85" t="s">
        <v>849</v>
      </c>
      <c r="D20" s="81" t="s">
        <v>62</v>
      </c>
      <c r="E20" s="69"/>
      <c r="F20" s="87"/>
      <c r="G20" s="87"/>
    </row>
    <row r="21" spans="1:7" s="29" customFormat="1" ht="86.5" customHeight="1" x14ac:dyDescent="0.35">
      <c r="A21" s="73">
        <v>18</v>
      </c>
      <c r="B21" s="74" t="s">
        <v>898</v>
      </c>
      <c r="C21" s="85" t="s">
        <v>817</v>
      </c>
      <c r="D21" s="81" t="s">
        <v>62</v>
      </c>
      <c r="E21" s="69"/>
      <c r="F21" s="87"/>
      <c r="G21" s="87"/>
    </row>
    <row r="22" spans="1:7" s="29" customFormat="1" ht="94" customHeight="1" x14ac:dyDescent="0.35">
      <c r="A22" s="73">
        <v>19</v>
      </c>
      <c r="B22" s="74" t="s">
        <v>899</v>
      </c>
      <c r="C22" s="85" t="s">
        <v>788</v>
      </c>
      <c r="D22" s="81" t="s">
        <v>62</v>
      </c>
      <c r="E22" s="69"/>
      <c r="F22" s="87"/>
      <c r="G22" s="87"/>
    </row>
    <row r="23" spans="1:7" s="29" customFormat="1" ht="72" customHeight="1" x14ac:dyDescent="0.35">
      <c r="A23" s="73">
        <v>20</v>
      </c>
      <c r="B23" s="74" t="s">
        <v>900</v>
      </c>
      <c r="C23" s="85" t="s">
        <v>125</v>
      </c>
      <c r="D23" s="83" t="s">
        <v>62</v>
      </c>
      <c r="E23" s="69"/>
      <c r="F23" s="87"/>
      <c r="G23" s="87"/>
    </row>
    <row r="24" spans="1:7" s="29" customFormat="1" ht="86.5" customHeight="1" x14ac:dyDescent="0.35">
      <c r="A24" s="73">
        <v>21</v>
      </c>
      <c r="B24" s="74" t="s">
        <v>901</v>
      </c>
      <c r="C24" s="85" t="s">
        <v>785</v>
      </c>
      <c r="D24" s="81" t="s">
        <v>62</v>
      </c>
      <c r="E24" s="69"/>
      <c r="F24" s="87"/>
      <c r="G24" s="87"/>
    </row>
    <row r="25" spans="1:7" s="29" customFormat="1" ht="84" customHeight="1" x14ac:dyDescent="0.35">
      <c r="A25" s="73">
        <v>22</v>
      </c>
      <c r="B25" s="74" t="s">
        <v>902</v>
      </c>
      <c r="C25" s="85" t="s">
        <v>789</v>
      </c>
      <c r="D25" s="81" t="s">
        <v>62</v>
      </c>
      <c r="E25" s="69"/>
      <c r="F25" s="87"/>
      <c r="G25" s="87"/>
    </row>
    <row r="26" spans="1:7" s="29" customFormat="1" ht="121.5" customHeight="1" x14ac:dyDescent="0.35">
      <c r="A26" s="73">
        <v>23</v>
      </c>
      <c r="B26" s="74" t="s">
        <v>903</v>
      </c>
      <c r="C26" s="85" t="s">
        <v>850</v>
      </c>
      <c r="D26" s="81" t="s">
        <v>62</v>
      </c>
      <c r="E26" s="69"/>
      <c r="F26" s="87"/>
      <c r="G26" s="87"/>
    </row>
    <row r="27" spans="1:7" s="29" customFormat="1" ht="73" customHeight="1" x14ac:dyDescent="0.35">
      <c r="A27" s="73">
        <v>24</v>
      </c>
      <c r="B27" s="74" t="s">
        <v>904</v>
      </c>
      <c r="C27" s="85" t="s">
        <v>851</v>
      </c>
      <c r="D27" s="81" t="s">
        <v>62</v>
      </c>
      <c r="E27" s="69"/>
      <c r="F27" s="87"/>
      <c r="G27" s="87"/>
    </row>
    <row r="28" spans="1:7" s="29" customFormat="1" ht="67.5" customHeight="1" x14ac:dyDescent="0.35">
      <c r="A28" s="73">
        <v>25</v>
      </c>
      <c r="B28" s="74" t="s">
        <v>905</v>
      </c>
      <c r="C28" s="85" t="s">
        <v>852</v>
      </c>
      <c r="D28" s="81" t="s">
        <v>62</v>
      </c>
      <c r="E28" s="69"/>
      <c r="F28" s="87"/>
      <c r="G28" s="87"/>
    </row>
    <row r="29" spans="1:7" s="29" customFormat="1" ht="72" customHeight="1" x14ac:dyDescent="0.35">
      <c r="A29" s="73">
        <v>26</v>
      </c>
      <c r="B29" s="74" t="s">
        <v>906</v>
      </c>
      <c r="C29" s="85" t="s">
        <v>853</v>
      </c>
      <c r="D29" s="81" t="s">
        <v>62</v>
      </c>
      <c r="E29" s="69"/>
      <c r="F29" s="87"/>
      <c r="G29" s="87"/>
    </row>
    <row r="30" spans="1:7" s="29" customFormat="1" ht="104" customHeight="1" x14ac:dyDescent="0.35">
      <c r="A30" s="73">
        <v>27</v>
      </c>
      <c r="B30" s="74" t="s">
        <v>907</v>
      </c>
      <c r="C30" s="85" t="s">
        <v>854</v>
      </c>
      <c r="D30" s="81" t="s">
        <v>62</v>
      </c>
      <c r="E30" s="69"/>
      <c r="F30" s="87"/>
      <c r="G30" s="87"/>
    </row>
    <row r="31" spans="1:7" s="29" customFormat="1" ht="82" customHeight="1" x14ac:dyDescent="0.35">
      <c r="A31" s="73">
        <v>28</v>
      </c>
      <c r="B31" s="74" t="s">
        <v>908</v>
      </c>
      <c r="C31" s="85" t="s">
        <v>855</v>
      </c>
      <c r="D31" s="81" t="s">
        <v>62</v>
      </c>
      <c r="E31" s="69"/>
      <c r="F31" s="87"/>
      <c r="G31" s="87"/>
    </row>
    <row r="32" spans="1:7" s="29" customFormat="1" ht="85" customHeight="1" x14ac:dyDescent="0.35">
      <c r="A32" s="73">
        <v>29</v>
      </c>
      <c r="B32" s="74" t="s">
        <v>909</v>
      </c>
      <c r="C32" s="85" t="s">
        <v>786</v>
      </c>
      <c r="D32" s="81" t="s">
        <v>62</v>
      </c>
      <c r="E32" s="69"/>
      <c r="F32" s="87"/>
      <c r="G32" s="87"/>
    </row>
    <row r="33" spans="1:7" s="29" customFormat="1" ht="45.5" customHeight="1" x14ac:dyDescent="0.35">
      <c r="A33" s="73">
        <v>30</v>
      </c>
      <c r="B33" s="74" t="s">
        <v>910</v>
      </c>
      <c r="C33" s="85" t="s">
        <v>797</v>
      </c>
      <c r="D33" s="81" t="s">
        <v>62</v>
      </c>
      <c r="E33" s="69"/>
      <c r="F33" s="87"/>
      <c r="G33" s="87"/>
    </row>
    <row r="34" spans="1:7" s="29" customFormat="1" ht="43.5" customHeight="1" x14ac:dyDescent="0.35">
      <c r="A34" s="73">
        <v>31</v>
      </c>
      <c r="B34" s="74" t="s">
        <v>911</v>
      </c>
      <c r="C34" s="85" t="s">
        <v>126</v>
      </c>
      <c r="D34" s="81" t="s">
        <v>62</v>
      </c>
      <c r="E34" s="69"/>
      <c r="F34" s="87"/>
      <c r="G34" s="87"/>
    </row>
    <row r="35" spans="1:7" s="29" customFormat="1" ht="73" customHeight="1" x14ac:dyDescent="0.35">
      <c r="A35" s="73">
        <v>32</v>
      </c>
      <c r="B35" s="74" t="s">
        <v>912</v>
      </c>
      <c r="C35" s="85" t="s">
        <v>798</v>
      </c>
      <c r="D35" s="81" t="s">
        <v>62</v>
      </c>
      <c r="E35" s="69"/>
      <c r="F35" s="87"/>
      <c r="G35" s="87"/>
    </row>
    <row r="36" spans="1:7" s="29" customFormat="1" ht="96.5" customHeight="1" x14ac:dyDescent="0.35">
      <c r="A36" s="73">
        <v>33</v>
      </c>
      <c r="B36" s="74" t="s">
        <v>913</v>
      </c>
      <c r="C36" s="85" t="s">
        <v>856</v>
      </c>
      <c r="D36" s="81" t="s">
        <v>62</v>
      </c>
      <c r="E36" s="69"/>
      <c r="F36" s="87"/>
      <c r="G36" s="87"/>
    </row>
    <row r="37" spans="1:7" s="29" customFormat="1" ht="85.5" customHeight="1" x14ac:dyDescent="0.35">
      <c r="A37" s="73">
        <v>34</v>
      </c>
      <c r="B37" s="74" t="s">
        <v>914</v>
      </c>
      <c r="C37" s="85" t="s">
        <v>818</v>
      </c>
      <c r="D37" s="81" t="s">
        <v>62</v>
      </c>
      <c r="E37" s="69"/>
      <c r="F37" s="87"/>
      <c r="G37" s="87"/>
    </row>
    <row r="38" spans="1:7" s="29" customFormat="1" ht="97" customHeight="1" x14ac:dyDescent="0.35">
      <c r="A38" s="73">
        <v>35</v>
      </c>
      <c r="B38" s="74" t="s">
        <v>915</v>
      </c>
      <c r="C38" s="85" t="s">
        <v>857</v>
      </c>
      <c r="D38" s="81" t="s">
        <v>62</v>
      </c>
      <c r="E38" s="69"/>
      <c r="F38" s="87"/>
      <c r="G38" s="87"/>
    </row>
    <row r="39" spans="1:7" s="29" customFormat="1" ht="107" customHeight="1" x14ac:dyDescent="0.35">
      <c r="A39" s="73">
        <v>36</v>
      </c>
      <c r="B39" s="74" t="s">
        <v>916</v>
      </c>
      <c r="C39" s="85" t="s">
        <v>858</v>
      </c>
      <c r="D39" s="81" t="s">
        <v>62</v>
      </c>
      <c r="E39" s="69"/>
      <c r="F39" s="87"/>
      <c r="G39" s="87"/>
    </row>
    <row r="40" spans="1:7" s="29" customFormat="1" ht="226" customHeight="1" x14ac:dyDescent="0.35">
      <c r="A40" s="73">
        <v>37</v>
      </c>
      <c r="B40" s="74" t="s">
        <v>917</v>
      </c>
      <c r="C40" s="85" t="s">
        <v>842</v>
      </c>
      <c r="D40" s="81" t="s">
        <v>841</v>
      </c>
      <c r="E40" s="69"/>
      <c r="F40" s="87"/>
      <c r="G40" s="87"/>
    </row>
    <row r="41" spans="1:7" s="29" customFormat="1" ht="93" customHeight="1" x14ac:dyDescent="0.35">
      <c r="A41" s="73">
        <v>38</v>
      </c>
      <c r="B41" s="74" t="s">
        <v>918</v>
      </c>
      <c r="C41" s="85" t="s">
        <v>819</v>
      </c>
      <c r="D41" s="81" t="s">
        <v>62</v>
      </c>
      <c r="E41" s="69"/>
      <c r="F41" s="87"/>
      <c r="G41" s="87"/>
    </row>
    <row r="42" spans="1:7" s="29" customFormat="1" ht="196" customHeight="1" x14ac:dyDescent="0.35">
      <c r="A42" s="73">
        <v>39</v>
      </c>
      <c r="B42" s="74" t="s">
        <v>919</v>
      </c>
      <c r="C42" s="85" t="s">
        <v>859</v>
      </c>
      <c r="D42" s="81" t="s">
        <v>62</v>
      </c>
      <c r="E42" s="69"/>
      <c r="F42" s="87"/>
      <c r="G42" s="87"/>
    </row>
    <row r="43" spans="1:7" s="29" customFormat="1" ht="141" customHeight="1" x14ac:dyDescent="0.35">
      <c r="A43" s="73">
        <v>40</v>
      </c>
      <c r="B43" s="74" t="s">
        <v>163</v>
      </c>
      <c r="C43" s="85" t="s">
        <v>162</v>
      </c>
      <c r="D43" s="81" t="s">
        <v>62</v>
      </c>
      <c r="E43" s="69"/>
      <c r="F43" s="87"/>
      <c r="G43" s="87"/>
    </row>
    <row r="44" spans="1:7" s="29" customFormat="1" ht="70" customHeight="1" x14ac:dyDescent="0.35">
      <c r="A44" s="73">
        <v>41</v>
      </c>
      <c r="B44" s="74" t="s">
        <v>920</v>
      </c>
      <c r="C44" s="85" t="s">
        <v>127</v>
      </c>
      <c r="D44" s="81" t="s">
        <v>62</v>
      </c>
      <c r="E44" s="69"/>
      <c r="F44" s="87"/>
      <c r="G44" s="87"/>
    </row>
    <row r="45" spans="1:7" s="29" customFormat="1" ht="254.5" customHeight="1" x14ac:dyDescent="0.35">
      <c r="A45" s="73">
        <v>42</v>
      </c>
      <c r="B45" s="74" t="s">
        <v>921</v>
      </c>
      <c r="C45" s="85" t="s">
        <v>860</v>
      </c>
      <c r="D45" s="81" t="s">
        <v>62</v>
      </c>
      <c r="E45" s="69"/>
      <c r="F45" s="87"/>
      <c r="G45" s="87"/>
    </row>
    <row r="46" spans="1:7" s="29" customFormat="1" ht="72" customHeight="1" x14ac:dyDescent="0.35">
      <c r="A46" s="73">
        <v>43</v>
      </c>
      <c r="B46" s="74" t="s">
        <v>922</v>
      </c>
      <c r="C46" s="85" t="s">
        <v>128</v>
      </c>
      <c r="D46" s="81" t="s">
        <v>120</v>
      </c>
      <c r="E46" s="69"/>
      <c r="F46" s="87"/>
      <c r="G46" s="87"/>
    </row>
    <row r="47" spans="1:7" s="29" customFormat="1" ht="114.5" customHeight="1" x14ac:dyDescent="0.35">
      <c r="A47" s="73">
        <v>44</v>
      </c>
      <c r="B47" s="74" t="s">
        <v>923</v>
      </c>
      <c r="C47" s="85" t="s">
        <v>986</v>
      </c>
      <c r="D47" s="81" t="s">
        <v>989</v>
      </c>
      <c r="E47" s="69"/>
      <c r="F47" s="87"/>
      <c r="G47" s="87"/>
    </row>
    <row r="48" spans="1:7" s="29" customFormat="1" ht="72" customHeight="1" x14ac:dyDescent="0.35">
      <c r="A48" s="73">
        <v>45</v>
      </c>
      <c r="B48" s="74" t="s">
        <v>924</v>
      </c>
      <c r="C48" s="85" t="s">
        <v>799</v>
      </c>
      <c r="D48" s="81" t="s">
        <v>62</v>
      </c>
      <c r="E48" s="69"/>
      <c r="F48" s="87"/>
      <c r="G48" s="87"/>
    </row>
    <row r="49" spans="1:7" s="29" customFormat="1" ht="76.5" customHeight="1" x14ac:dyDescent="0.35">
      <c r="A49" s="73">
        <v>46</v>
      </c>
      <c r="B49" s="74" t="s">
        <v>925</v>
      </c>
      <c r="C49" s="85" t="s">
        <v>801</v>
      </c>
      <c r="D49" s="81" t="s">
        <v>62</v>
      </c>
      <c r="E49" s="69"/>
      <c r="F49" s="87"/>
      <c r="G49" s="87"/>
    </row>
    <row r="50" spans="1:7" s="29" customFormat="1" ht="70.5" customHeight="1" x14ac:dyDescent="0.35">
      <c r="A50" s="73">
        <v>47</v>
      </c>
      <c r="B50" s="74" t="s">
        <v>926</v>
      </c>
      <c r="C50" s="85" t="s">
        <v>800</v>
      </c>
      <c r="D50" s="81" t="s">
        <v>157</v>
      </c>
      <c r="E50" s="69"/>
      <c r="F50" s="87"/>
      <c r="G50" s="87"/>
    </row>
    <row r="51" spans="1:7" s="29" customFormat="1" ht="71.5" customHeight="1" x14ac:dyDescent="0.35">
      <c r="A51" s="73">
        <v>48</v>
      </c>
      <c r="B51" s="74" t="s">
        <v>927</v>
      </c>
      <c r="C51" s="85" t="s">
        <v>802</v>
      </c>
      <c r="D51" s="81" t="s">
        <v>157</v>
      </c>
      <c r="E51" s="69"/>
      <c r="F51" s="87"/>
      <c r="G51" s="87"/>
    </row>
    <row r="52" spans="1:7" s="29" customFormat="1" ht="90" customHeight="1" x14ac:dyDescent="0.35">
      <c r="A52" s="73">
        <v>49</v>
      </c>
      <c r="B52" s="74" t="s">
        <v>928</v>
      </c>
      <c r="C52" s="85" t="s">
        <v>803</v>
      </c>
      <c r="D52" s="81" t="s">
        <v>157</v>
      </c>
      <c r="E52" s="69"/>
      <c r="F52" s="87"/>
      <c r="G52" s="87"/>
    </row>
    <row r="53" spans="1:7" s="29" customFormat="1" ht="111" customHeight="1" x14ac:dyDescent="0.35">
      <c r="A53" s="73">
        <v>50</v>
      </c>
      <c r="B53" s="74" t="s">
        <v>928</v>
      </c>
      <c r="C53" s="85" t="s">
        <v>118</v>
      </c>
      <c r="D53" s="81" t="s">
        <v>157</v>
      </c>
      <c r="E53" s="69"/>
      <c r="F53" s="87"/>
      <c r="G53" s="87"/>
    </row>
    <row r="54" spans="1:7" s="29" customFormat="1" ht="75" customHeight="1" x14ac:dyDescent="0.35">
      <c r="A54" s="73">
        <v>51</v>
      </c>
      <c r="B54" s="74" t="s">
        <v>130</v>
      </c>
      <c r="C54" s="85" t="s">
        <v>129</v>
      </c>
      <c r="D54" s="81" t="s">
        <v>862</v>
      </c>
      <c r="E54" s="69"/>
      <c r="F54" s="87"/>
      <c r="G54" s="87"/>
    </row>
    <row r="55" spans="1:7" s="29" customFormat="1" ht="68" customHeight="1" x14ac:dyDescent="0.35">
      <c r="A55" s="73">
        <v>52</v>
      </c>
      <c r="B55" s="74" t="s">
        <v>130</v>
      </c>
      <c r="C55" s="85" t="s">
        <v>119</v>
      </c>
      <c r="D55" s="81" t="s">
        <v>862</v>
      </c>
      <c r="E55" s="69"/>
      <c r="F55" s="87"/>
      <c r="G55" s="87"/>
    </row>
    <row r="56" spans="1:7" s="29" customFormat="1" ht="63" customHeight="1" x14ac:dyDescent="0.35">
      <c r="A56" s="73">
        <v>53</v>
      </c>
      <c r="B56" s="74" t="s">
        <v>929</v>
      </c>
      <c r="C56" s="85" t="s">
        <v>804</v>
      </c>
      <c r="D56" s="81" t="s">
        <v>62</v>
      </c>
      <c r="E56" s="69"/>
      <c r="F56" s="87"/>
      <c r="G56" s="87"/>
    </row>
    <row r="57" spans="1:7" s="29" customFormat="1" ht="66" customHeight="1" x14ac:dyDescent="0.35">
      <c r="A57" s="73">
        <v>54</v>
      </c>
      <c r="B57" s="74" t="s">
        <v>929</v>
      </c>
      <c r="C57" s="85" t="s">
        <v>791</v>
      </c>
      <c r="D57" s="81" t="s">
        <v>62</v>
      </c>
      <c r="E57" s="69"/>
      <c r="F57" s="87"/>
      <c r="G57" s="87"/>
    </row>
    <row r="58" spans="1:7" s="29" customFormat="1" ht="70" customHeight="1" x14ac:dyDescent="0.35">
      <c r="A58" s="73">
        <v>55</v>
      </c>
      <c r="B58" s="74" t="s">
        <v>929</v>
      </c>
      <c r="C58" s="85" t="s">
        <v>820</v>
      </c>
      <c r="D58" s="81"/>
      <c r="E58" s="69"/>
      <c r="F58" s="87"/>
      <c r="G58" s="87"/>
    </row>
    <row r="59" spans="1:7" s="29" customFormat="1" ht="106" customHeight="1" x14ac:dyDescent="0.35">
      <c r="A59" s="73">
        <v>56</v>
      </c>
      <c r="B59" s="74" t="s">
        <v>929</v>
      </c>
      <c r="C59" s="85" t="s">
        <v>790</v>
      </c>
      <c r="D59" s="81" t="s">
        <v>62</v>
      </c>
      <c r="E59" s="69"/>
      <c r="F59" s="87"/>
      <c r="G59" s="87"/>
    </row>
    <row r="60" spans="1:7" s="29" customFormat="1" ht="85.5" customHeight="1" x14ac:dyDescent="0.35">
      <c r="A60" s="73">
        <v>57</v>
      </c>
      <c r="B60" s="74" t="s">
        <v>930</v>
      </c>
      <c r="C60" s="85" t="s">
        <v>805</v>
      </c>
      <c r="D60" s="81" t="s">
        <v>62</v>
      </c>
      <c r="E60" s="69"/>
      <c r="F60" s="87"/>
      <c r="G60" s="87"/>
    </row>
    <row r="61" spans="1:7" s="29" customFormat="1" ht="104" customHeight="1" x14ac:dyDescent="0.35">
      <c r="A61" s="73">
        <v>58</v>
      </c>
      <c r="B61" s="74" t="s">
        <v>931</v>
      </c>
      <c r="C61" s="85" t="s">
        <v>806</v>
      </c>
      <c r="D61" s="81" t="s">
        <v>863</v>
      </c>
      <c r="E61" s="69"/>
      <c r="F61" s="87"/>
      <c r="G61" s="87"/>
    </row>
    <row r="62" spans="1:7" s="29" customFormat="1" ht="76" customHeight="1" x14ac:dyDescent="0.35">
      <c r="A62" s="73">
        <v>59</v>
      </c>
      <c r="B62" s="74" t="s">
        <v>932</v>
      </c>
      <c r="C62" s="85" t="s">
        <v>807</v>
      </c>
      <c r="D62" s="81" t="s">
        <v>244</v>
      </c>
      <c r="E62" s="69"/>
      <c r="F62" s="87"/>
      <c r="G62" s="87"/>
    </row>
    <row r="63" spans="1:7" s="29" customFormat="1" ht="106" customHeight="1" x14ac:dyDescent="0.35">
      <c r="A63" s="73">
        <v>60</v>
      </c>
      <c r="B63" s="98" t="s">
        <v>933</v>
      </c>
      <c r="C63" s="99" t="s">
        <v>808</v>
      </c>
      <c r="D63" s="100" t="s">
        <v>864</v>
      </c>
      <c r="E63" s="89"/>
      <c r="F63" s="90"/>
      <c r="G63" s="90"/>
    </row>
    <row r="64" spans="1:7" s="29" customFormat="1" ht="89.5" customHeight="1" x14ac:dyDescent="0.35">
      <c r="A64" s="73">
        <v>61</v>
      </c>
      <c r="B64" s="98" t="s">
        <v>934</v>
      </c>
      <c r="C64" s="99" t="s">
        <v>810</v>
      </c>
      <c r="D64" s="100" t="s">
        <v>864</v>
      </c>
      <c r="E64" s="89"/>
      <c r="F64" s="90"/>
      <c r="G64" s="90"/>
    </row>
    <row r="65" spans="1:7" s="29" customFormat="1" ht="112" customHeight="1" x14ac:dyDescent="0.35">
      <c r="A65" s="73">
        <v>62</v>
      </c>
      <c r="B65" s="74" t="s">
        <v>935</v>
      </c>
      <c r="C65" s="85" t="s">
        <v>809</v>
      </c>
      <c r="D65" s="81" t="s">
        <v>62</v>
      </c>
      <c r="E65" s="69"/>
      <c r="F65" s="87"/>
      <c r="G65" s="87"/>
    </row>
    <row r="66" spans="1:7" s="29" customFormat="1" ht="115.5" customHeight="1" x14ac:dyDescent="0.35">
      <c r="A66" s="73">
        <v>63</v>
      </c>
      <c r="B66" s="74" t="s">
        <v>935</v>
      </c>
      <c r="C66" s="85" t="s">
        <v>865</v>
      </c>
      <c r="D66" s="81" t="s">
        <v>62</v>
      </c>
      <c r="E66" s="69"/>
      <c r="F66" s="87"/>
      <c r="G66" s="87"/>
    </row>
    <row r="67" spans="1:7" s="29" customFormat="1" ht="87" customHeight="1" x14ac:dyDescent="0.35">
      <c r="A67" s="73">
        <v>64</v>
      </c>
      <c r="B67" s="74" t="s">
        <v>936</v>
      </c>
      <c r="C67" s="85" t="s">
        <v>811</v>
      </c>
      <c r="D67" s="81" t="s">
        <v>62</v>
      </c>
      <c r="E67" s="69"/>
      <c r="F67" s="87"/>
      <c r="G67" s="87"/>
    </row>
    <row r="68" spans="1:7" s="29" customFormat="1" ht="90.5" customHeight="1" x14ac:dyDescent="0.35">
      <c r="A68" s="73">
        <v>65</v>
      </c>
      <c r="B68" s="74" t="s">
        <v>937</v>
      </c>
      <c r="C68" s="85" t="s">
        <v>812</v>
      </c>
      <c r="D68" s="81" t="s">
        <v>62</v>
      </c>
      <c r="E68" s="69"/>
      <c r="F68" s="87"/>
      <c r="G68" s="87"/>
    </row>
    <row r="69" spans="1:7" s="29" customFormat="1" ht="83.5" customHeight="1" x14ac:dyDescent="0.35">
      <c r="A69" s="73">
        <v>66</v>
      </c>
      <c r="B69" s="74" t="s">
        <v>938</v>
      </c>
      <c r="C69" s="85" t="s">
        <v>813</v>
      </c>
      <c r="D69" s="81" t="s">
        <v>62</v>
      </c>
      <c r="E69" s="69"/>
      <c r="F69" s="87"/>
      <c r="G69" s="87"/>
    </row>
    <row r="70" spans="1:7" s="29" customFormat="1" ht="86" customHeight="1" x14ac:dyDescent="0.35">
      <c r="A70" s="73">
        <v>67</v>
      </c>
      <c r="B70" s="74" t="s">
        <v>939</v>
      </c>
      <c r="C70" s="85" t="s">
        <v>132</v>
      </c>
      <c r="D70" s="81" t="s">
        <v>62</v>
      </c>
      <c r="E70" s="69"/>
      <c r="F70" s="87"/>
      <c r="G70" s="87"/>
    </row>
    <row r="71" spans="1:7" s="29" customFormat="1" ht="68.400000000000006" customHeight="1" x14ac:dyDescent="0.35">
      <c r="A71" s="73">
        <v>68</v>
      </c>
      <c r="B71" s="74" t="s">
        <v>940</v>
      </c>
      <c r="C71" s="85" t="s">
        <v>781</v>
      </c>
      <c r="D71" s="81" t="s">
        <v>866</v>
      </c>
      <c r="E71" s="69"/>
      <c r="F71" s="87"/>
      <c r="G71" s="87"/>
    </row>
    <row r="72" spans="1:7" s="29" customFormat="1" ht="109.5" customHeight="1" x14ac:dyDescent="0.35">
      <c r="A72" s="73">
        <v>69</v>
      </c>
      <c r="B72" s="74" t="s">
        <v>941</v>
      </c>
      <c r="C72" s="85" t="s">
        <v>133</v>
      </c>
      <c r="D72" s="81" t="s">
        <v>62</v>
      </c>
      <c r="E72" s="69"/>
      <c r="F72" s="87"/>
      <c r="G72" s="87"/>
    </row>
    <row r="73" spans="1:7" s="29" customFormat="1" ht="100.5" customHeight="1" x14ac:dyDescent="0.35">
      <c r="A73" s="73">
        <v>70</v>
      </c>
      <c r="B73" s="74" t="s">
        <v>942</v>
      </c>
      <c r="C73" s="85" t="s">
        <v>134</v>
      </c>
      <c r="D73" s="81" t="s">
        <v>867</v>
      </c>
      <c r="E73" s="69"/>
      <c r="F73" s="87"/>
      <c r="G73" s="87"/>
    </row>
    <row r="74" spans="1:7" s="29" customFormat="1" ht="68.400000000000006" customHeight="1" x14ac:dyDescent="0.35">
      <c r="A74" s="73">
        <v>71</v>
      </c>
      <c r="B74" s="74" t="s">
        <v>135</v>
      </c>
      <c r="C74" s="85" t="s">
        <v>136</v>
      </c>
      <c r="D74" s="81" t="s">
        <v>62</v>
      </c>
      <c r="E74" s="69"/>
      <c r="F74" s="87"/>
      <c r="G74" s="87"/>
    </row>
    <row r="75" spans="1:7" s="29" customFormat="1" ht="86" customHeight="1" x14ac:dyDescent="0.35">
      <c r="A75" s="73">
        <v>72</v>
      </c>
      <c r="B75" s="74" t="s">
        <v>943</v>
      </c>
      <c r="C75" s="85" t="s">
        <v>164</v>
      </c>
      <c r="D75" s="84" t="s">
        <v>165</v>
      </c>
      <c r="E75" s="69"/>
      <c r="F75" s="87"/>
      <c r="G75" s="87"/>
    </row>
    <row r="76" spans="1:7" s="29" customFormat="1" ht="78.5" customHeight="1" x14ac:dyDescent="0.35">
      <c r="A76" s="73">
        <v>73</v>
      </c>
      <c r="B76" s="74" t="s">
        <v>944</v>
      </c>
      <c r="C76" s="85" t="s">
        <v>137</v>
      </c>
      <c r="D76" s="81" t="s">
        <v>62</v>
      </c>
      <c r="E76" s="69"/>
      <c r="F76" s="87"/>
      <c r="G76" s="87"/>
    </row>
    <row r="77" spans="1:7" s="29" customFormat="1" ht="88" customHeight="1" x14ac:dyDescent="0.35">
      <c r="A77" s="73">
        <v>74</v>
      </c>
      <c r="B77" s="74" t="s">
        <v>945</v>
      </c>
      <c r="C77" s="85" t="s">
        <v>139</v>
      </c>
      <c r="D77" s="81" t="s">
        <v>62</v>
      </c>
      <c r="E77" s="69"/>
      <c r="F77" s="87"/>
      <c r="G77" s="87"/>
    </row>
    <row r="78" spans="1:7" s="29" customFormat="1" ht="64.5" customHeight="1" x14ac:dyDescent="0.35">
      <c r="A78" s="73">
        <v>75</v>
      </c>
      <c r="B78" s="74" t="s">
        <v>946</v>
      </c>
      <c r="C78" s="85" t="s">
        <v>140</v>
      </c>
      <c r="D78" s="81" t="s">
        <v>62</v>
      </c>
      <c r="E78" s="69"/>
      <c r="F78" s="87"/>
      <c r="G78" s="87"/>
    </row>
    <row r="79" spans="1:7" s="29" customFormat="1" ht="68.400000000000006" customHeight="1" x14ac:dyDescent="0.35">
      <c r="A79" s="73">
        <v>76</v>
      </c>
      <c r="B79" s="74" t="s">
        <v>947</v>
      </c>
      <c r="C79" s="85" t="s">
        <v>141</v>
      </c>
      <c r="D79" s="81" t="s">
        <v>62</v>
      </c>
      <c r="E79" s="69"/>
      <c r="F79" s="87"/>
      <c r="G79" s="87"/>
    </row>
    <row r="80" spans="1:7" s="29" customFormat="1" ht="68.400000000000006" customHeight="1" x14ac:dyDescent="0.35">
      <c r="A80" s="73">
        <v>77</v>
      </c>
      <c r="B80" s="74" t="s">
        <v>948</v>
      </c>
      <c r="C80" s="85" t="s">
        <v>142</v>
      </c>
      <c r="D80" s="81" t="s">
        <v>62</v>
      </c>
      <c r="E80" s="69"/>
      <c r="F80" s="87"/>
      <c r="G80" s="87"/>
    </row>
    <row r="81" spans="1:7" s="29" customFormat="1" ht="107" customHeight="1" x14ac:dyDescent="0.35">
      <c r="A81" s="73">
        <v>78</v>
      </c>
      <c r="B81" s="74" t="s">
        <v>949</v>
      </c>
      <c r="C81" s="85" t="s">
        <v>143</v>
      </c>
      <c r="D81" s="81" t="s">
        <v>62</v>
      </c>
      <c r="E81" s="69"/>
      <c r="F81" s="87"/>
      <c r="G81" s="87"/>
    </row>
    <row r="82" spans="1:7" s="29" customFormat="1" ht="126.5" customHeight="1" x14ac:dyDescent="0.35">
      <c r="A82" s="73">
        <v>79</v>
      </c>
      <c r="B82" s="74" t="s">
        <v>950</v>
      </c>
      <c r="C82" s="85" t="s">
        <v>869</v>
      </c>
      <c r="D82" s="81" t="s">
        <v>868</v>
      </c>
      <c r="E82" s="69"/>
      <c r="F82" s="87"/>
      <c r="G82" s="87"/>
    </row>
    <row r="83" spans="1:7" s="29" customFormat="1" ht="58" customHeight="1" x14ac:dyDescent="0.35">
      <c r="A83" s="73">
        <v>80</v>
      </c>
      <c r="B83" s="74" t="s">
        <v>951</v>
      </c>
      <c r="C83" s="85" t="s">
        <v>144</v>
      </c>
      <c r="D83" s="81" t="s">
        <v>157</v>
      </c>
      <c r="E83" s="69"/>
      <c r="F83" s="87"/>
      <c r="G83" s="87"/>
    </row>
    <row r="84" spans="1:7" s="29" customFormat="1" ht="68.400000000000006" customHeight="1" x14ac:dyDescent="0.35">
      <c r="A84" s="73">
        <v>81</v>
      </c>
      <c r="B84" s="74" t="s">
        <v>952</v>
      </c>
      <c r="C84" s="85" t="s">
        <v>145</v>
      </c>
      <c r="D84" s="81" t="s">
        <v>62</v>
      </c>
      <c r="E84" s="69"/>
      <c r="F84" s="87"/>
      <c r="G84" s="87"/>
    </row>
    <row r="85" spans="1:7" s="29" customFormat="1" ht="88.5" customHeight="1" x14ac:dyDescent="0.35">
      <c r="A85" s="73">
        <v>82</v>
      </c>
      <c r="B85" s="74" t="s">
        <v>953</v>
      </c>
      <c r="C85" s="85" t="s">
        <v>146</v>
      </c>
      <c r="D85" s="81" t="s">
        <v>158</v>
      </c>
      <c r="E85" s="69"/>
      <c r="F85" s="87"/>
      <c r="G85" s="87"/>
    </row>
    <row r="86" spans="1:7" s="29" customFormat="1" ht="68.400000000000006" customHeight="1" x14ac:dyDescent="0.35">
      <c r="A86" s="73">
        <v>83</v>
      </c>
      <c r="B86" s="74" t="s">
        <v>909</v>
      </c>
      <c r="C86" s="85" t="s">
        <v>147</v>
      </c>
      <c r="D86" s="81" t="s">
        <v>62</v>
      </c>
      <c r="E86" s="69"/>
      <c r="F86" s="87"/>
      <c r="G86" s="87"/>
    </row>
    <row r="87" spans="1:7" s="29" customFormat="1" ht="68.400000000000006" customHeight="1" x14ac:dyDescent="0.35">
      <c r="A87" s="73">
        <v>84</v>
      </c>
      <c r="B87" s="74" t="s">
        <v>954</v>
      </c>
      <c r="C87" s="85" t="s">
        <v>148</v>
      </c>
      <c r="D87" s="81" t="s">
        <v>62</v>
      </c>
      <c r="E87" s="69"/>
      <c r="F87" s="87"/>
      <c r="G87" s="87"/>
    </row>
    <row r="88" spans="1:7" s="29" customFormat="1" ht="68.400000000000006" customHeight="1" x14ac:dyDescent="0.35">
      <c r="A88" s="73">
        <v>85</v>
      </c>
      <c r="B88" s="74" t="s">
        <v>955</v>
      </c>
      <c r="C88" s="85" t="s">
        <v>870</v>
      </c>
      <c r="D88" s="81" t="s">
        <v>871</v>
      </c>
      <c r="E88" s="69"/>
      <c r="F88" s="87"/>
      <c r="G88" s="87"/>
    </row>
    <row r="89" spans="1:7" s="29" customFormat="1" ht="87.5" customHeight="1" x14ac:dyDescent="0.35">
      <c r="A89" s="73">
        <v>86</v>
      </c>
      <c r="B89" s="74" t="s">
        <v>956</v>
      </c>
      <c r="C89" s="85" t="s">
        <v>782</v>
      </c>
      <c r="D89" s="81" t="s">
        <v>157</v>
      </c>
      <c r="E89" s="69"/>
      <c r="F89" s="87"/>
      <c r="G89" s="87"/>
    </row>
    <row r="90" spans="1:7" s="29" customFormat="1" ht="83" customHeight="1" x14ac:dyDescent="0.35">
      <c r="A90" s="73">
        <v>87</v>
      </c>
      <c r="B90" s="74" t="s">
        <v>957</v>
      </c>
      <c r="C90" s="85" t="s">
        <v>149</v>
      </c>
      <c r="D90" s="81" t="s">
        <v>156</v>
      </c>
      <c r="E90" s="69"/>
      <c r="F90" s="87"/>
      <c r="G90" s="87"/>
    </row>
    <row r="91" spans="1:7" s="29" customFormat="1" ht="139" customHeight="1" x14ac:dyDescent="0.35">
      <c r="A91" s="73">
        <v>88</v>
      </c>
      <c r="B91" s="74" t="s">
        <v>958</v>
      </c>
      <c r="C91" s="85" t="s">
        <v>872</v>
      </c>
      <c r="D91" s="81" t="s">
        <v>62</v>
      </c>
      <c r="E91" s="69"/>
      <c r="F91" s="87"/>
      <c r="G91" s="87"/>
    </row>
    <row r="92" spans="1:7" s="29" customFormat="1" ht="121" customHeight="1" x14ac:dyDescent="0.35">
      <c r="A92" s="73">
        <v>89</v>
      </c>
      <c r="B92" s="74" t="s">
        <v>959</v>
      </c>
      <c r="C92" s="85" t="s">
        <v>787</v>
      </c>
      <c r="D92" s="81" t="s">
        <v>62</v>
      </c>
      <c r="E92" s="69"/>
      <c r="F92" s="87"/>
      <c r="G92" s="87"/>
    </row>
    <row r="93" spans="1:7" s="29" customFormat="1" ht="103.5" customHeight="1" x14ac:dyDescent="0.35">
      <c r="A93" s="73">
        <v>90</v>
      </c>
      <c r="B93" s="74" t="s">
        <v>960</v>
      </c>
      <c r="C93" s="85" t="s">
        <v>821</v>
      </c>
      <c r="D93" s="81" t="s">
        <v>62</v>
      </c>
      <c r="E93" s="69"/>
      <c r="F93" s="87"/>
      <c r="G93" s="87"/>
    </row>
    <row r="94" spans="1:7" s="29" customFormat="1" ht="68.400000000000006" customHeight="1" x14ac:dyDescent="0.35">
      <c r="A94" s="73">
        <v>91</v>
      </c>
      <c r="B94" s="74" t="s">
        <v>961</v>
      </c>
      <c r="C94" s="85" t="s">
        <v>151</v>
      </c>
      <c r="D94" s="81" t="s">
        <v>62</v>
      </c>
      <c r="E94" s="69"/>
      <c r="F94" s="87"/>
      <c r="G94" s="87"/>
    </row>
    <row r="95" spans="1:7" s="29" customFormat="1" ht="61" customHeight="1" x14ac:dyDescent="0.35">
      <c r="A95" s="73">
        <v>92</v>
      </c>
      <c r="B95" s="74" t="s">
        <v>962</v>
      </c>
      <c r="C95" s="85" t="s">
        <v>154</v>
      </c>
      <c r="D95" s="81" t="s">
        <v>62</v>
      </c>
      <c r="E95" s="69"/>
      <c r="F95" s="87"/>
      <c r="G95" s="87"/>
    </row>
    <row r="96" spans="1:7" s="29" customFormat="1" ht="68.400000000000006" customHeight="1" x14ac:dyDescent="0.35">
      <c r="A96" s="73">
        <v>93</v>
      </c>
      <c r="B96" s="74" t="s">
        <v>963</v>
      </c>
      <c r="C96" s="85" t="s">
        <v>152</v>
      </c>
      <c r="D96" s="81" t="s">
        <v>877</v>
      </c>
      <c r="E96" s="69"/>
      <c r="F96" s="87"/>
      <c r="G96" s="87"/>
    </row>
    <row r="97" spans="1:7" s="29" customFormat="1" ht="68.400000000000006" customHeight="1" x14ac:dyDescent="0.35">
      <c r="A97" s="73">
        <v>94</v>
      </c>
      <c r="B97" s="74" t="s">
        <v>964</v>
      </c>
      <c r="C97" s="85" t="s">
        <v>153</v>
      </c>
      <c r="D97" s="81" t="s">
        <v>62</v>
      </c>
      <c r="E97" s="69"/>
      <c r="F97" s="87"/>
      <c r="G97" s="87"/>
    </row>
    <row r="98" spans="1:7" s="29" customFormat="1" ht="56.5" customHeight="1" x14ac:dyDescent="0.35">
      <c r="A98" s="73">
        <v>95</v>
      </c>
      <c r="B98" s="74" t="s">
        <v>965</v>
      </c>
      <c r="C98" s="85" t="s">
        <v>822</v>
      </c>
      <c r="D98" s="81" t="s">
        <v>62</v>
      </c>
      <c r="E98" s="69"/>
      <c r="F98" s="87"/>
      <c r="G98" s="87"/>
    </row>
    <row r="99" spans="1:7" s="29" customFormat="1" ht="99.5" customHeight="1" x14ac:dyDescent="0.35">
      <c r="A99" s="73">
        <v>96</v>
      </c>
      <c r="B99" s="74" t="s">
        <v>966</v>
      </c>
      <c r="C99" s="85" t="s">
        <v>166</v>
      </c>
      <c r="D99" s="84" t="s">
        <v>165</v>
      </c>
      <c r="E99" s="69"/>
      <c r="F99" s="87"/>
      <c r="G99" s="87"/>
    </row>
    <row r="100" spans="1:7" s="29" customFormat="1" ht="82" customHeight="1" x14ac:dyDescent="0.35">
      <c r="A100" s="73">
        <v>97</v>
      </c>
      <c r="B100" s="74" t="s">
        <v>967</v>
      </c>
      <c r="C100" s="85" t="s">
        <v>167</v>
      </c>
      <c r="D100" s="84" t="s">
        <v>165</v>
      </c>
      <c r="E100" s="69"/>
      <c r="F100" s="87"/>
      <c r="G100" s="87"/>
    </row>
    <row r="101" spans="1:7" s="29" customFormat="1" ht="70" customHeight="1" x14ac:dyDescent="0.35">
      <c r="A101" s="73">
        <v>98</v>
      </c>
      <c r="B101" s="74" t="s">
        <v>968</v>
      </c>
      <c r="C101" s="85" t="s">
        <v>168</v>
      </c>
      <c r="D101" s="81" t="s">
        <v>165</v>
      </c>
      <c r="E101" s="69"/>
      <c r="F101" s="87"/>
      <c r="G101" s="87"/>
    </row>
    <row r="102" spans="1:7" s="29" customFormat="1" ht="88" customHeight="1" x14ac:dyDescent="0.35">
      <c r="A102" s="73">
        <v>99</v>
      </c>
      <c r="B102" s="74" t="s">
        <v>969</v>
      </c>
      <c r="C102" s="85" t="s">
        <v>169</v>
      </c>
      <c r="D102" s="81" t="s">
        <v>165</v>
      </c>
      <c r="E102" s="69"/>
      <c r="F102" s="87"/>
      <c r="G102" s="87"/>
    </row>
    <row r="103" spans="1:7" s="29" customFormat="1" ht="56.5" customHeight="1" x14ac:dyDescent="0.35">
      <c r="A103" s="73">
        <v>100</v>
      </c>
      <c r="B103" s="74" t="s">
        <v>970</v>
      </c>
      <c r="C103" s="85" t="s">
        <v>878</v>
      </c>
      <c r="D103" s="81" t="s">
        <v>165</v>
      </c>
      <c r="E103" s="69"/>
      <c r="F103" s="87"/>
      <c r="G103" s="87"/>
    </row>
    <row r="104" spans="1:7" s="29" customFormat="1" ht="107" customHeight="1" x14ac:dyDescent="0.35">
      <c r="A104" s="73">
        <v>101</v>
      </c>
      <c r="B104" s="74" t="s">
        <v>971</v>
      </c>
      <c r="C104" s="85" t="s">
        <v>170</v>
      </c>
      <c r="D104" s="81" t="s">
        <v>165</v>
      </c>
      <c r="E104" s="69"/>
      <c r="F104" s="87"/>
      <c r="G104" s="87"/>
    </row>
    <row r="105" spans="1:7" s="29" customFormat="1" ht="136" customHeight="1" x14ac:dyDescent="0.35">
      <c r="A105" s="73">
        <v>102</v>
      </c>
      <c r="B105" s="74" t="s">
        <v>972</v>
      </c>
      <c r="C105" s="85" t="s">
        <v>171</v>
      </c>
      <c r="D105" s="81" t="s">
        <v>165</v>
      </c>
      <c r="E105" s="69"/>
      <c r="F105" s="87"/>
      <c r="G105" s="87"/>
    </row>
    <row r="106" spans="1:7" s="29" customFormat="1" ht="112" customHeight="1" x14ac:dyDescent="0.35">
      <c r="A106" s="73">
        <v>103</v>
      </c>
      <c r="B106" s="75" t="s">
        <v>973</v>
      </c>
      <c r="C106" s="85" t="s">
        <v>873</v>
      </c>
      <c r="D106" s="73" t="s">
        <v>131</v>
      </c>
      <c r="E106" s="69"/>
      <c r="F106" s="87"/>
      <c r="G106" s="87"/>
    </row>
    <row r="107" spans="1:7" s="29" customFormat="1" ht="112" customHeight="1" x14ac:dyDescent="0.35">
      <c r="A107" s="73">
        <v>104</v>
      </c>
      <c r="B107" s="75" t="s">
        <v>973</v>
      </c>
      <c r="C107" s="85" t="s">
        <v>876</v>
      </c>
      <c r="D107" s="73" t="s">
        <v>131</v>
      </c>
      <c r="E107" s="69"/>
      <c r="F107" s="87"/>
      <c r="G107" s="87"/>
    </row>
    <row r="108" spans="1:7" s="29" customFormat="1" ht="112" customHeight="1" x14ac:dyDescent="0.35">
      <c r="A108" s="73">
        <v>105</v>
      </c>
      <c r="B108" s="75" t="s">
        <v>973</v>
      </c>
      <c r="C108" s="85" t="s">
        <v>824</v>
      </c>
      <c r="D108" s="73" t="s">
        <v>131</v>
      </c>
      <c r="E108" s="69"/>
      <c r="F108" s="87"/>
      <c r="G108" s="87"/>
    </row>
    <row r="109" spans="1:7" s="29" customFormat="1" ht="112" customHeight="1" x14ac:dyDescent="0.35">
      <c r="A109" s="73">
        <v>106</v>
      </c>
      <c r="B109" s="75" t="s">
        <v>973</v>
      </c>
      <c r="C109" s="85" t="s">
        <v>828</v>
      </c>
      <c r="D109" s="73" t="s">
        <v>131</v>
      </c>
      <c r="E109" s="69"/>
      <c r="F109" s="87"/>
      <c r="G109" s="87"/>
    </row>
    <row r="110" spans="1:7" s="29" customFormat="1" ht="112" customHeight="1" x14ac:dyDescent="0.35">
      <c r="A110" s="73">
        <v>107</v>
      </c>
      <c r="B110" s="75" t="s">
        <v>973</v>
      </c>
      <c r="C110" s="85" t="s">
        <v>829</v>
      </c>
      <c r="D110" s="73" t="s">
        <v>131</v>
      </c>
      <c r="E110" s="69"/>
      <c r="F110" s="87"/>
      <c r="G110" s="87"/>
    </row>
    <row r="111" spans="1:7" s="29" customFormat="1" ht="112" customHeight="1" x14ac:dyDescent="0.35">
      <c r="A111" s="73">
        <v>108</v>
      </c>
      <c r="B111" s="75" t="s">
        <v>973</v>
      </c>
      <c r="C111" s="85" t="s">
        <v>830</v>
      </c>
      <c r="D111" s="73" t="s">
        <v>131</v>
      </c>
      <c r="E111" s="69"/>
      <c r="F111" s="87"/>
      <c r="G111" s="87"/>
    </row>
    <row r="112" spans="1:7" s="29" customFormat="1" ht="112" customHeight="1" x14ac:dyDescent="0.35">
      <c r="A112" s="73">
        <v>109</v>
      </c>
      <c r="B112" s="75" t="s">
        <v>973</v>
      </c>
      <c r="C112" s="85" t="s">
        <v>832</v>
      </c>
      <c r="D112" s="73" t="s">
        <v>131</v>
      </c>
      <c r="E112" s="69"/>
      <c r="F112" s="87"/>
      <c r="G112" s="87"/>
    </row>
    <row r="113" spans="1:7" s="29" customFormat="1" ht="112" customHeight="1" x14ac:dyDescent="0.35">
      <c r="A113" s="73">
        <v>110</v>
      </c>
      <c r="B113" s="75" t="s">
        <v>973</v>
      </c>
      <c r="C113" s="85" t="s">
        <v>834</v>
      </c>
      <c r="D113" s="73" t="s">
        <v>131</v>
      </c>
      <c r="E113" s="69"/>
      <c r="F113" s="87"/>
      <c r="G113" s="87"/>
    </row>
    <row r="114" spans="1:7" s="29" customFormat="1" ht="112" customHeight="1" x14ac:dyDescent="0.35">
      <c r="A114" s="73">
        <v>111</v>
      </c>
      <c r="B114" s="75" t="s">
        <v>973</v>
      </c>
      <c r="C114" s="85" t="s">
        <v>837</v>
      </c>
      <c r="D114" s="73" t="s">
        <v>131</v>
      </c>
      <c r="E114" s="69"/>
      <c r="F114" s="87"/>
      <c r="G114" s="87"/>
    </row>
    <row r="115" spans="1:7" s="29" customFormat="1" ht="105.5" customHeight="1" x14ac:dyDescent="0.35">
      <c r="A115" s="73">
        <v>112</v>
      </c>
      <c r="B115" s="75" t="s">
        <v>973</v>
      </c>
      <c r="C115" s="85" t="s">
        <v>874</v>
      </c>
      <c r="D115" s="73" t="s">
        <v>131</v>
      </c>
      <c r="E115" s="69"/>
      <c r="F115" s="87"/>
      <c r="G115" s="87"/>
    </row>
    <row r="116" spans="1:7" ht="106" customHeight="1" x14ac:dyDescent="0.35">
      <c r="A116" s="73">
        <v>113</v>
      </c>
      <c r="B116" s="75" t="s">
        <v>975</v>
      </c>
      <c r="C116" s="85" t="s">
        <v>885</v>
      </c>
      <c r="D116" s="73" t="s">
        <v>131</v>
      </c>
      <c r="E116" s="70"/>
      <c r="F116" s="86"/>
      <c r="G116" s="86"/>
    </row>
    <row r="117" spans="1:7" ht="115.5" customHeight="1" x14ac:dyDescent="0.35">
      <c r="A117" s="73">
        <v>114</v>
      </c>
      <c r="B117" s="75" t="s">
        <v>974</v>
      </c>
      <c r="C117" s="85" t="s">
        <v>875</v>
      </c>
      <c r="D117" s="73" t="s">
        <v>131</v>
      </c>
      <c r="E117" s="70"/>
      <c r="F117" s="86"/>
      <c r="G117" s="86"/>
    </row>
    <row r="118" spans="1:7" ht="119" customHeight="1" x14ac:dyDescent="0.35">
      <c r="A118" s="73">
        <v>115</v>
      </c>
      <c r="B118" s="75" t="s">
        <v>974</v>
      </c>
      <c r="C118" s="85" t="s">
        <v>823</v>
      </c>
      <c r="D118" s="73" t="s">
        <v>131</v>
      </c>
      <c r="E118" s="70"/>
      <c r="F118" s="86"/>
      <c r="G118" s="86"/>
    </row>
    <row r="119" spans="1:7" ht="110.5" customHeight="1" x14ac:dyDescent="0.35">
      <c r="A119" s="73">
        <v>116</v>
      </c>
      <c r="B119" s="75" t="s">
        <v>974</v>
      </c>
      <c r="C119" s="85" t="s">
        <v>768</v>
      </c>
      <c r="D119" s="73" t="s">
        <v>131</v>
      </c>
      <c r="E119" s="70"/>
      <c r="F119" s="86"/>
      <c r="G119" s="86"/>
    </row>
    <row r="120" spans="1:7" ht="108.5" customHeight="1" x14ac:dyDescent="0.35">
      <c r="A120" s="73">
        <v>117</v>
      </c>
      <c r="B120" s="75" t="s">
        <v>974</v>
      </c>
      <c r="C120" s="85" t="s">
        <v>769</v>
      </c>
      <c r="D120" s="73" t="s">
        <v>131</v>
      </c>
      <c r="E120" s="70"/>
      <c r="F120" s="86"/>
      <c r="G120" s="86"/>
    </row>
    <row r="121" spans="1:7" ht="111.5" customHeight="1" x14ac:dyDescent="0.35">
      <c r="A121" s="73">
        <v>118</v>
      </c>
      <c r="B121" s="75" t="s">
        <v>974</v>
      </c>
      <c r="C121" s="85" t="s">
        <v>770</v>
      </c>
      <c r="D121" s="73" t="s">
        <v>131</v>
      </c>
      <c r="E121" s="70"/>
      <c r="F121" s="86"/>
      <c r="G121" s="86"/>
    </row>
    <row r="122" spans="1:7" ht="117" customHeight="1" x14ac:dyDescent="0.35">
      <c r="A122" s="73">
        <v>119</v>
      </c>
      <c r="B122" s="75" t="s">
        <v>974</v>
      </c>
      <c r="C122" s="85" t="s">
        <v>771</v>
      </c>
      <c r="D122" s="73" t="s">
        <v>131</v>
      </c>
      <c r="E122" s="70"/>
      <c r="F122" s="86"/>
      <c r="G122" s="86"/>
    </row>
    <row r="123" spans="1:7" ht="127.5" customHeight="1" x14ac:dyDescent="0.35">
      <c r="A123" s="73">
        <v>120</v>
      </c>
      <c r="B123" s="75" t="s">
        <v>974</v>
      </c>
      <c r="C123" s="85" t="s">
        <v>825</v>
      </c>
      <c r="D123" s="73" t="s">
        <v>131</v>
      </c>
      <c r="E123" s="70"/>
      <c r="F123" s="86"/>
      <c r="G123" s="86"/>
    </row>
    <row r="124" spans="1:7" ht="114" customHeight="1" x14ac:dyDescent="0.35">
      <c r="A124" s="73">
        <v>121</v>
      </c>
      <c r="B124" s="75" t="s">
        <v>974</v>
      </c>
      <c r="C124" s="85" t="s">
        <v>826</v>
      </c>
      <c r="D124" s="73" t="s">
        <v>131</v>
      </c>
      <c r="E124" s="70"/>
      <c r="F124" s="86"/>
      <c r="G124" s="86"/>
    </row>
    <row r="125" spans="1:7" ht="112.5" customHeight="1" x14ac:dyDescent="0.35">
      <c r="A125" s="73">
        <v>122</v>
      </c>
      <c r="B125" s="75" t="s">
        <v>974</v>
      </c>
      <c r="C125" s="85" t="s">
        <v>827</v>
      </c>
      <c r="D125" s="73" t="s">
        <v>503</v>
      </c>
      <c r="E125" s="70"/>
      <c r="F125" s="86"/>
      <c r="G125" s="86"/>
    </row>
    <row r="126" spans="1:7" ht="113.5" customHeight="1" x14ac:dyDescent="0.35">
      <c r="A126" s="73">
        <v>123</v>
      </c>
      <c r="B126" s="75" t="s">
        <v>767</v>
      </c>
      <c r="C126" s="85" t="s">
        <v>831</v>
      </c>
      <c r="D126" s="73" t="s">
        <v>506</v>
      </c>
      <c r="E126" s="70"/>
      <c r="F126" s="86"/>
      <c r="G126" s="86"/>
    </row>
    <row r="127" spans="1:7" ht="114" customHeight="1" x14ac:dyDescent="0.35">
      <c r="A127" s="73">
        <v>124</v>
      </c>
      <c r="B127" s="75" t="s">
        <v>974</v>
      </c>
      <c r="C127" s="85" t="s">
        <v>833</v>
      </c>
      <c r="D127" s="73" t="s">
        <v>506</v>
      </c>
      <c r="E127" s="70"/>
      <c r="F127" s="86"/>
      <c r="G127" s="86"/>
    </row>
    <row r="128" spans="1:7" ht="113.5" customHeight="1" x14ac:dyDescent="0.35">
      <c r="A128" s="73">
        <v>125</v>
      </c>
      <c r="B128" s="75" t="s">
        <v>974</v>
      </c>
      <c r="C128" s="85" t="s">
        <v>835</v>
      </c>
      <c r="D128" s="73" t="s">
        <v>506</v>
      </c>
      <c r="E128" s="70"/>
      <c r="F128" s="86"/>
      <c r="G128" s="86"/>
    </row>
    <row r="129" spans="1:7" ht="110.5" customHeight="1" x14ac:dyDescent="0.35">
      <c r="A129" s="73">
        <v>126</v>
      </c>
      <c r="B129" s="75" t="s">
        <v>974</v>
      </c>
      <c r="C129" s="85" t="s">
        <v>836</v>
      </c>
      <c r="D129" s="73" t="s">
        <v>506</v>
      </c>
      <c r="E129" s="70"/>
      <c r="F129" s="86"/>
      <c r="G129" s="86"/>
    </row>
    <row r="130" spans="1:7" ht="106" customHeight="1" x14ac:dyDescent="0.35">
      <c r="A130" s="73">
        <v>127</v>
      </c>
      <c r="B130" s="75" t="s">
        <v>976</v>
      </c>
      <c r="C130" s="85" t="s">
        <v>773</v>
      </c>
      <c r="D130" s="101" t="s">
        <v>774</v>
      </c>
      <c r="E130" s="70"/>
      <c r="F130" s="86"/>
      <c r="G130" s="86"/>
    </row>
    <row r="131" spans="1:7" ht="95" customHeight="1" x14ac:dyDescent="0.35">
      <c r="A131" s="73">
        <v>128</v>
      </c>
      <c r="B131" s="75" t="s">
        <v>977</v>
      </c>
      <c r="C131" s="85" t="s">
        <v>772</v>
      </c>
      <c r="D131" s="73" t="s">
        <v>62</v>
      </c>
      <c r="E131" s="70"/>
      <c r="F131" s="86"/>
      <c r="G131" s="86"/>
    </row>
    <row r="132" spans="1:7" ht="108.5" customHeight="1" x14ac:dyDescent="0.35">
      <c r="A132" s="73">
        <v>129</v>
      </c>
      <c r="B132" s="75" t="s">
        <v>978</v>
      </c>
      <c r="C132" s="85" t="s">
        <v>775</v>
      </c>
      <c r="D132" s="73" t="s">
        <v>62</v>
      </c>
      <c r="E132" s="71"/>
      <c r="F132" s="86"/>
      <c r="G132" s="86"/>
    </row>
    <row r="133" spans="1:7" ht="93.5" customHeight="1" x14ac:dyDescent="0.35">
      <c r="A133" s="73">
        <v>130</v>
      </c>
      <c r="B133" s="75" t="s">
        <v>972</v>
      </c>
      <c r="C133" s="85" t="s">
        <v>879</v>
      </c>
      <c r="D133" s="73" t="s">
        <v>62</v>
      </c>
      <c r="E133" s="71"/>
      <c r="F133" s="86"/>
      <c r="G133" s="86"/>
    </row>
    <row r="134" spans="1:7" ht="108.5" customHeight="1" x14ac:dyDescent="0.35">
      <c r="A134" s="73">
        <v>131</v>
      </c>
      <c r="B134" s="75" t="s">
        <v>972</v>
      </c>
      <c r="C134" s="85" t="s">
        <v>776</v>
      </c>
      <c r="D134" s="73" t="s">
        <v>62</v>
      </c>
      <c r="E134" s="71"/>
      <c r="F134" s="86"/>
      <c r="G134" s="86"/>
    </row>
    <row r="135" spans="1:7" ht="89" customHeight="1" x14ac:dyDescent="0.35">
      <c r="A135" s="73">
        <v>132</v>
      </c>
      <c r="B135" s="75" t="s">
        <v>979</v>
      </c>
      <c r="C135" s="85" t="s">
        <v>777</v>
      </c>
      <c r="D135" s="73" t="s">
        <v>62</v>
      </c>
      <c r="E135" s="71"/>
      <c r="F135" s="86"/>
      <c r="G135" s="86"/>
    </row>
    <row r="136" spans="1:7" ht="91" customHeight="1" x14ac:dyDescent="0.35">
      <c r="A136" s="73">
        <v>133</v>
      </c>
      <c r="B136" s="75" t="s">
        <v>980</v>
      </c>
      <c r="C136" s="85" t="s">
        <v>759</v>
      </c>
      <c r="D136" s="73" t="s">
        <v>62</v>
      </c>
      <c r="E136" s="71"/>
      <c r="F136" s="86"/>
      <c r="G136" s="86"/>
    </row>
    <row r="137" spans="1:7" ht="89" customHeight="1" x14ac:dyDescent="0.35">
      <c r="A137" s="73">
        <v>134</v>
      </c>
      <c r="B137" s="75" t="s">
        <v>981</v>
      </c>
      <c r="C137" s="85" t="s">
        <v>880</v>
      </c>
      <c r="D137" s="73" t="s">
        <v>62</v>
      </c>
      <c r="E137" s="71"/>
      <c r="F137" s="86"/>
      <c r="G137" s="86"/>
    </row>
    <row r="138" spans="1:7" ht="89.5" customHeight="1" x14ac:dyDescent="0.35">
      <c r="A138" s="73">
        <v>135</v>
      </c>
      <c r="B138" s="75" t="s">
        <v>778</v>
      </c>
      <c r="C138" s="85" t="s">
        <v>881</v>
      </c>
      <c r="D138" s="73" t="s">
        <v>62</v>
      </c>
      <c r="E138" s="71"/>
      <c r="F138" s="86"/>
      <c r="G138" s="86"/>
    </row>
    <row r="139" spans="1:7" ht="84.5" customHeight="1" x14ac:dyDescent="0.35">
      <c r="A139" s="73">
        <v>136</v>
      </c>
      <c r="B139" s="75" t="s">
        <v>982</v>
      </c>
      <c r="C139" s="85" t="s">
        <v>779</v>
      </c>
      <c r="D139" s="73" t="s">
        <v>62</v>
      </c>
      <c r="E139" s="71"/>
      <c r="F139" s="86"/>
      <c r="G139" s="86"/>
    </row>
    <row r="140" spans="1:7" ht="80.5" customHeight="1" x14ac:dyDescent="0.35">
      <c r="A140" s="73">
        <v>137</v>
      </c>
      <c r="B140" s="75" t="s">
        <v>983</v>
      </c>
      <c r="C140" s="85" t="s">
        <v>882</v>
      </c>
      <c r="D140" s="73" t="s">
        <v>159</v>
      </c>
      <c r="E140" s="71"/>
      <c r="F140" s="86"/>
      <c r="G140" s="86"/>
    </row>
    <row r="141" spans="1:7" ht="171" customHeight="1" x14ac:dyDescent="0.35">
      <c r="A141" s="73">
        <v>138</v>
      </c>
      <c r="B141" s="75" t="s">
        <v>984</v>
      </c>
      <c r="C141" s="85" t="s">
        <v>838</v>
      </c>
      <c r="D141" s="73" t="s">
        <v>62</v>
      </c>
      <c r="E141" s="71"/>
      <c r="F141" s="86"/>
      <c r="G141" s="86"/>
    </row>
    <row r="142" spans="1:7" ht="251" customHeight="1" x14ac:dyDescent="0.35">
      <c r="A142" s="73">
        <v>139</v>
      </c>
      <c r="B142" s="102" t="s">
        <v>985</v>
      </c>
      <c r="C142" s="99" t="s">
        <v>839</v>
      </c>
      <c r="D142" s="103" t="s">
        <v>62</v>
      </c>
      <c r="E142" s="91"/>
      <c r="F142" s="86"/>
      <c r="G142" s="86"/>
    </row>
    <row r="143" spans="1:7" ht="239" customHeight="1" x14ac:dyDescent="0.35">
      <c r="A143" s="73">
        <v>140</v>
      </c>
      <c r="B143" s="75" t="s">
        <v>783</v>
      </c>
      <c r="C143" s="85" t="s">
        <v>883</v>
      </c>
      <c r="D143" s="73" t="s">
        <v>62</v>
      </c>
      <c r="E143" s="72"/>
      <c r="F143" s="86"/>
      <c r="G143" s="86"/>
    </row>
    <row r="144" spans="1:7" ht="112.5" customHeight="1" x14ac:dyDescent="0.35">
      <c r="A144" s="73">
        <v>141</v>
      </c>
      <c r="B144" s="102" t="s">
        <v>933</v>
      </c>
      <c r="C144" s="99" t="s">
        <v>780</v>
      </c>
      <c r="D144" s="100" t="s">
        <v>346</v>
      </c>
      <c r="E144" s="92"/>
      <c r="F144" s="93"/>
      <c r="G144" s="93"/>
    </row>
    <row r="145" spans="1:2" ht="17.5" hidden="1" customHeight="1" x14ac:dyDescent="0.35">
      <c r="A145" s="51"/>
    </row>
    <row r="146" spans="1:2" ht="17.5" hidden="1" customHeight="1" x14ac:dyDescent="0.35">
      <c r="A146" s="51"/>
    </row>
    <row r="147" spans="1:2" ht="17.5" hidden="1" customHeight="1" x14ac:dyDescent="0.35">
      <c r="A147" s="62"/>
      <c r="B147" s="76"/>
    </row>
    <row r="148" spans="1:2" ht="17.5" x14ac:dyDescent="0.35">
      <c r="A148" s="63"/>
      <c r="B148" s="13"/>
    </row>
    <row r="149" spans="1:2" ht="17.5" x14ac:dyDescent="0.35">
      <c r="A149" s="63"/>
      <c r="B149" s="13"/>
    </row>
    <row r="150" spans="1:2" ht="17.5" x14ac:dyDescent="0.35">
      <c r="A150" s="63"/>
      <c r="B150" s="13"/>
    </row>
    <row r="151" spans="1:2" ht="17.5" x14ac:dyDescent="0.35">
      <c r="A151" s="63"/>
      <c r="B151" s="13"/>
    </row>
    <row r="152" spans="1:2" ht="17.5" x14ac:dyDescent="0.35">
      <c r="A152" s="63"/>
      <c r="B152" s="13"/>
    </row>
    <row r="153" spans="1:2" ht="17.5" x14ac:dyDescent="0.35">
      <c r="A153" s="63"/>
      <c r="B153" s="13"/>
    </row>
    <row r="154" spans="1:2" ht="17.5" x14ac:dyDescent="0.35">
      <c r="A154" s="63"/>
      <c r="B154" s="13"/>
    </row>
    <row r="155" spans="1:2" ht="17.5" x14ac:dyDescent="0.35">
      <c r="A155" s="63"/>
      <c r="B155" s="13"/>
    </row>
    <row r="156" spans="1:2" ht="17.5" x14ac:dyDescent="0.35">
      <c r="A156" s="63"/>
      <c r="B156" s="13"/>
    </row>
    <row r="157" spans="1:2" ht="17.5" x14ac:dyDescent="0.35">
      <c r="A157" s="63"/>
      <c r="B157" s="13"/>
    </row>
    <row r="158" spans="1:2" ht="17.5" x14ac:dyDescent="0.35">
      <c r="A158" s="63"/>
      <c r="B158" s="13"/>
    </row>
    <row r="159" spans="1:2" ht="17.5" x14ac:dyDescent="0.35">
      <c r="A159" s="63"/>
      <c r="B159" s="13"/>
    </row>
    <row r="160" spans="1:2" ht="17.5" x14ac:dyDescent="0.35">
      <c r="A160" s="63"/>
      <c r="B160" s="13"/>
    </row>
    <row r="161" spans="1:4" ht="17.5" x14ac:dyDescent="0.35">
      <c r="A161" s="63"/>
      <c r="B161" s="13"/>
    </row>
    <row r="162" spans="1:4" s="66" customFormat="1" ht="409" customHeight="1" x14ac:dyDescent="0.35">
      <c r="A162" s="65"/>
      <c r="B162" s="77"/>
      <c r="C162" s="88"/>
      <c r="D162" s="68"/>
    </row>
    <row r="163" spans="1:4" x14ac:dyDescent="0.35">
      <c r="A163" s="64"/>
      <c r="B163" s="78"/>
    </row>
    <row r="177" spans="2:2" x14ac:dyDescent="0.35">
      <c r="B177" s="79"/>
    </row>
  </sheetData>
  <autoFilter ref="A3:G161" xr:uid="{00000000-0001-0000-0400-000000000000}">
    <filterColumn colId="2" showButton="0"/>
  </autoFilter>
  <mergeCells count="3">
    <mergeCell ref="A2:G2"/>
    <mergeCell ref="A1:G1"/>
    <mergeCell ref="E14:E15"/>
  </mergeCells>
  <printOptions horizontalCentered="1"/>
  <pageMargins left="0" right="0" top="0.5" bottom="0.25" header="0.25" footer="0"/>
  <pageSetup paperSize="9" scale="70" fitToHeight="0" orientation="portrait" r:id="rId1"/>
  <headerFooter alignWithMargins="0">
    <oddFooter xml:space="preserve">&amp;C&amp;"-,Bold"HANDICAP INTERNATIONAL Confidential&amp;RPage &amp;P / &amp;N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F7F7B-3C58-414B-9B5C-80CEE87F6DDC}">
  <sheetPr filterMode="1"/>
  <dimension ref="D8:F303"/>
  <sheetViews>
    <sheetView workbookViewId="0">
      <selection activeCell="E86" sqref="E86:F86"/>
    </sheetView>
  </sheetViews>
  <sheetFormatPr defaultRowHeight="14.5" x14ac:dyDescent="0.35"/>
  <cols>
    <col min="4" max="4" width="13.90625" customWidth="1"/>
    <col min="5" max="5" width="79.7265625" customWidth="1"/>
    <col min="6" max="6" width="14.54296875" style="56" customWidth="1"/>
  </cols>
  <sheetData>
    <row r="8" spans="4:6" x14ac:dyDescent="0.35">
      <c r="E8" t="s">
        <v>766</v>
      </c>
    </row>
    <row r="9" spans="4:6" ht="72.5" hidden="1" x14ac:dyDescent="0.35">
      <c r="D9" s="52" t="s">
        <v>172</v>
      </c>
      <c r="E9" s="57" t="s">
        <v>173</v>
      </c>
      <c r="F9" s="54" t="s">
        <v>174</v>
      </c>
    </row>
    <row r="10" spans="4:6" ht="43.5" hidden="1" x14ac:dyDescent="0.35">
      <c r="D10" s="52" t="s">
        <v>175</v>
      </c>
      <c r="E10" s="57" t="s">
        <v>176</v>
      </c>
      <c r="F10" s="54" t="s">
        <v>177</v>
      </c>
    </row>
    <row r="11" spans="4:6" ht="43.5" hidden="1" x14ac:dyDescent="0.35">
      <c r="D11" s="52" t="s">
        <v>178</v>
      </c>
      <c r="E11" s="57" t="s">
        <v>179</v>
      </c>
      <c r="F11" s="54" t="s">
        <v>62</v>
      </c>
    </row>
    <row r="12" spans="4:6" ht="101.5" hidden="1" x14ac:dyDescent="0.35">
      <c r="D12" s="52" t="s">
        <v>180</v>
      </c>
      <c r="E12" s="57" t="s">
        <v>181</v>
      </c>
      <c r="F12" s="54" t="s">
        <v>62</v>
      </c>
    </row>
    <row r="13" spans="4:6" ht="145" hidden="1" x14ac:dyDescent="0.35">
      <c r="D13" s="52" t="s">
        <v>182</v>
      </c>
      <c r="E13" s="57" t="s">
        <v>183</v>
      </c>
      <c r="F13" s="53" t="s">
        <v>184</v>
      </c>
    </row>
    <row r="14" spans="4:6" ht="43.5" hidden="1" x14ac:dyDescent="0.35">
      <c r="D14" s="52" t="s">
        <v>185</v>
      </c>
      <c r="E14" s="57" t="s">
        <v>186</v>
      </c>
      <c r="F14" s="53" t="s">
        <v>62</v>
      </c>
    </row>
    <row r="15" spans="4:6" ht="43.5" hidden="1" x14ac:dyDescent="0.35">
      <c r="D15" s="52" t="s">
        <v>187</v>
      </c>
      <c r="E15" s="57" t="s">
        <v>188</v>
      </c>
      <c r="F15" s="54" t="s">
        <v>62</v>
      </c>
    </row>
    <row r="16" spans="4:6" ht="58" hidden="1" x14ac:dyDescent="0.35">
      <c r="D16" s="52" t="s">
        <v>189</v>
      </c>
      <c r="E16" s="57" t="s">
        <v>190</v>
      </c>
      <c r="F16" s="53" t="s">
        <v>62</v>
      </c>
    </row>
    <row r="17" spans="4:6" ht="43.5" hidden="1" x14ac:dyDescent="0.35">
      <c r="D17" s="52" t="s">
        <v>191</v>
      </c>
      <c r="E17" s="57" t="s">
        <v>192</v>
      </c>
      <c r="F17" s="53" t="s">
        <v>62</v>
      </c>
    </row>
    <row r="18" spans="4:6" ht="43.5" hidden="1" x14ac:dyDescent="0.35">
      <c r="D18" s="52" t="s">
        <v>193</v>
      </c>
      <c r="E18" s="57" t="s">
        <v>194</v>
      </c>
      <c r="F18" s="53" t="s">
        <v>195</v>
      </c>
    </row>
    <row r="19" spans="4:6" ht="29" hidden="1" x14ac:dyDescent="0.35">
      <c r="D19" s="52" t="s">
        <v>196</v>
      </c>
      <c r="E19" s="57" t="s">
        <v>197</v>
      </c>
      <c r="F19" s="53" t="s">
        <v>184</v>
      </c>
    </row>
    <row r="20" spans="4:6" ht="58" hidden="1" x14ac:dyDescent="0.35">
      <c r="D20" s="52" t="s">
        <v>198</v>
      </c>
      <c r="E20" s="57" t="s">
        <v>199</v>
      </c>
      <c r="F20" s="53" t="s">
        <v>200</v>
      </c>
    </row>
    <row r="21" spans="4:6" ht="87" hidden="1" x14ac:dyDescent="0.35">
      <c r="D21" s="52" t="s">
        <v>201</v>
      </c>
      <c r="E21" s="57" t="s">
        <v>202</v>
      </c>
      <c r="F21" s="53" t="s">
        <v>62</v>
      </c>
    </row>
    <row r="22" spans="4:6" ht="58" hidden="1" x14ac:dyDescent="0.35">
      <c r="D22" s="52" t="s">
        <v>203</v>
      </c>
      <c r="E22" s="57" t="s">
        <v>204</v>
      </c>
      <c r="F22" s="53" t="s">
        <v>62</v>
      </c>
    </row>
    <row r="23" spans="4:6" ht="43.5" hidden="1" x14ac:dyDescent="0.35">
      <c r="D23" s="52" t="s">
        <v>205</v>
      </c>
      <c r="E23" s="57" t="s">
        <v>206</v>
      </c>
      <c r="F23" s="53" t="s">
        <v>207</v>
      </c>
    </row>
    <row r="24" spans="4:6" ht="43.5" hidden="1" x14ac:dyDescent="0.35">
      <c r="D24" s="52" t="s">
        <v>208</v>
      </c>
      <c r="E24" s="57" t="s">
        <v>209</v>
      </c>
      <c r="F24" s="53" t="s">
        <v>62</v>
      </c>
    </row>
    <row r="25" spans="4:6" ht="87" hidden="1" x14ac:dyDescent="0.35">
      <c r="D25" s="52" t="s">
        <v>210</v>
      </c>
      <c r="E25" s="57" t="s">
        <v>211</v>
      </c>
      <c r="F25" s="53" t="s">
        <v>62</v>
      </c>
    </row>
    <row r="26" spans="4:6" ht="72.5" hidden="1" x14ac:dyDescent="0.35">
      <c r="D26" s="52" t="s">
        <v>212</v>
      </c>
      <c r="E26" s="57" t="s">
        <v>213</v>
      </c>
      <c r="F26" s="53" t="s">
        <v>214</v>
      </c>
    </row>
    <row r="27" spans="4:6" ht="72.5" hidden="1" x14ac:dyDescent="0.35">
      <c r="D27" s="52" t="s">
        <v>215</v>
      </c>
      <c r="E27" s="57" t="s">
        <v>216</v>
      </c>
      <c r="F27" s="53" t="s">
        <v>62</v>
      </c>
    </row>
    <row r="28" spans="4:6" ht="58" hidden="1" x14ac:dyDescent="0.35">
      <c r="D28" s="52" t="s">
        <v>217</v>
      </c>
      <c r="E28" s="57" t="s">
        <v>218</v>
      </c>
      <c r="F28" s="53" t="s">
        <v>62</v>
      </c>
    </row>
    <row r="29" spans="4:6" ht="43.5" hidden="1" x14ac:dyDescent="0.35">
      <c r="D29" s="52" t="s">
        <v>219</v>
      </c>
      <c r="E29" s="57" t="s">
        <v>220</v>
      </c>
      <c r="F29" s="53" t="s">
        <v>62</v>
      </c>
    </row>
    <row r="30" spans="4:6" ht="116" hidden="1" x14ac:dyDescent="0.35">
      <c r="D30" s="52" t="s">
        <v>221</v>
      </c>
      <c r="E30" s="57" t="s">
        <v>222</v>
      </c>
      <c r="F30" s="53" t="s">
        <v>62</v>
      </c>
    </row>
    <row r="31" spans="4:6" ht="87" hidden="1" x14ac:dyDescent="0.35">
      <c r="D31" s="52" t="s">
        <v>223</v>
      </c>
      <c r="E31" s="57" t="s">
        <v>224</v>
      </c>
      <c r="F31" s="53" t="s">
        <v>62</v>
      </c>
    </row>
    <row r="32" spans="4:6" ht="58" x14ac:dyDescent="0.35">
      <c r="D32" s="52" t="s">
        <v>225</v>
      </c>
      <c r="E32" s="59" t="s">
        <v>226</v>
      </c>
      <c r="F32" s="53" t="s">
        <v>227</v>
      </c>
    </row>
    <row r="33" spans="4:6" ht="72.5" x14ac:dyDescent="0.35">
      <c r="D33" s="52" t="s">
        <v>228</v>
      </c>
      <c r="E33" s="60" t="s">
        <v>229</v>
      </c>
      <c r="F33" s="53" t="s">
        <v>227</v>
      </c>
    </row>
    <row r="34" spans="4:6" ht="43.5" hidden="1" x14ac:dyDescent="0.35">
      <c r="D34" s="52" t="s">
        <v>230</v>
      </c>
      <c r="E34" s="57" t="s">
        <v>231</v>
      </c>
      <c r="F34" s="53" t="s">
        <v>232</v>
      </c>
    </row>
    <row r="35" spans="4:6" ht="116" hidden="1" x14ac:dyDescent="0.35">
      <c r="D35" s="52" t="s">
        <v>233</v>
      </c>
      <c r="E35" s="57" t="s">
        <v>234</v>
      </c>
      <c r="F35" s="53" t="s">
        <v>235</v>
      </c>
    </row>
    <row r="36" spans="4:6" ht="43.5" hidden="1" x14ac:dyDescent="0.35">
      <c r="D36" s="52" t="s">
        <v>236</v>
      </c>
      <c r="E36" s="57" t="s">
        <v>237</v>
      </c>
      <c r="F36" s="53" t="s">
        <v>62</v>
      </c>
    </row>
    <row r="37" spans="4:6" ht="43.5" hidden="1" x14ac:dyDescent="0.35">
      <c r="D37" s="52" t="s">
        <v>238</v>
      </c>
      <c r="E37" s="57" t="s">
        <v>239</v>
      </c>
      <c r="F37" s="53" t="s">
        <v>62</v>
      </c>
    </row>
    <row r="38" spans="4:6" ht="29" hidden="1" x14ac:dyDescent="0.35">
      <c r="D38" s="52" t="s">
        <v>240</v>
      </c>
      <c r="E38" s="57" t="s">
        <v>241</v>
      </c>
      <c r="F38" s="53" t="s">
        <v>62</v>
      </c>
    </row>
    <row r="39" spans="4:6" ht="58" hidden="1" x14ac:dyDescent="0.35">
      <c r="D39" s="52" t="s">
        <v>242</v>
      </c>
      <c r="E39" s="57" t="s">
        <v>243</v>
      </c>
      <c r="F39" s="53" t="s">
        <v>244</v>
      </c>
    </row>
    <row r="40" spans="4:6" ht="43.5" hidden="1" x14ac:dyDescent="0.35">
      <c r="D40" s="52" t="s">
        <v>245</v>
      </c>
      <c r="E40" s="57" t="s">
        <v>246</v>
      </c>
      <c r="F40" s="53" t="s">
        <v>244</v>
      </c>
    </row>
    <row r="41" spans="4:6" ht="72.5" hidden="1" x14ac:dyDescent="0.35">
      <c r="D41" s="52" t="s">
        <v>247</v>
      </c>
      <c r="E41" s="57" t="s">
        <v>248</v>
      </c>
      <c r="F41" s="53" t="s">
        <v>249</v>
      </c>
    </row>
    <row r="42" spans="4:6" ht="87" hidden="1" x14ac:dyDescent="0.35">
      <c r="D42" s="52" t="s">
        <v>250</v>
      </c>
      <c r="E42" s="57" t="s">
        <v>251</v>
      </c>
      <c r="F42" s="53" t="s">
        <v>249</v>
      </c>
    </row>
    <row r="43" spans="4:6" ht="72.5" hidden="1" x14ac:dyDescent="0.35">
      <c r="D43" s="52" t="s">
        <v>252</v>
      </c>
      <c r="E43" s="57" t="s">
        <v>253</v>
      </c>
      <c r="F43" s="53" t="s">
        <v>249</v>
      </c>
    </row>
    <row r="44" spans="4:6" ht="72.5" hidden="1" x14ac:dyDescent="0.35">
      <c r="D44" s="52" t="s">
        <v>254</v>
      </c>
      <c r="E44" s="57" t="s">
        <v>255</v>
      </c>
      <c r="F44" s="53" t="s">
        <v>249</v>
      </c>
    </row>
    <row r="45" spans="4:6" ht="58" hidden="1" x14ac:dyDescent="0.35">
      <c r="D45" s="52" t="s">
        <v>256</v>
      </c>
      <c r="E45" s="57" t="s">
        <v>257</v>
      </c>
      <c r="F45" s="53" t="s">
        <v>62</v>
      </c>
    </row>
    <row r="46" spans="4:6" ht="87" hidden="1" x14ac:dyDescent="0.35">
      <c r="D46" s="52" t="s">
        <v>258</v>
      </c>
      <c r="E46" s="57" t="s">
        <v>259</v>
      </c>
      <c r="F46" s="53" t="s">
        <v>62</v>
      </c>
    </row>
    <row r="47" spans="4:6" ht="29" hidden="1" x14ac:dyDescent="0.35">
      <c r="D47" s="52" t="s">
        <v>260</v>
      </c>
      <c r="E47" s="57" t="s">
        <v>261</v>
      </c>
      <c r="F47" s="53" t="s">
        <v>120</v>
      </c>
    </row>
    <row r="48" spans="4:6" ht="101.5" hidden="1" x14ac:dyDescent="0.35">
      <c r="D48" s="52" t="s">
        <v>262</v>
      </c>
      <c r="E48" s="57" t="s">
        <v>263</v>
      </c>
      <c r="F48" s="53" t="s">
        <v>62</v>
      </c>
    </row>
    <row r="49" spans="4:6" ht="29" hidden="1" x14ac:dyDescent="0.35">
      <c r="D49" s="52" t="s">
        <v>264</v>
      </c>
      <c r="E49" s="57" t="s">
        <v>265</v>
      </c>
      <c r="F49" s="53" t="s">
        <v>62</v>
      </c>
    </row>
    <row r="50" spans="4:6" ht="29" hidden="1" x14ac:dyDescent="0.35">
      <c r="D50" s="52" t="s">
        <v>266</v>
      </c>
      <c r="E50" s="57" t="s">
        <v>267</v>
      </c>
      <c r="F50" s="53" t="s">
        <v>62</v>
      </c>
    </row>
    <row r="51" spans="4:6" ht="116" hidden="1" x14ac:dyDescent="0.35">
      <c r="D51" s="52" t="s">
        <v>268</v>
      </c>
      <c r="E51" s="57" t="s">
        <v>269</v>
      </c>
      <c r="F51" s="53" t="s">
        <v>62</v>
      </c>
    </row>
    <row r="52" spans="4:6" ht="72.5" hidden="1" x14ac:dyDescent="0.35">
      <c r="D52" s="52" t="s">
        <v>270</v>
      </c>
      <c r="E52" s="57" t="s">
        <v>271</v>
      </c>
      <c r="F52" s="53" t="s">
        <v>62</v>
      </c>
    </row>
    <row r="53" spans="4:6" ht="203" hidden="1" x14ac:dyDescent="0.35">
      <c r="D53" s="52" t="s">
        <v>272</v>
      </c>
      <c r="E53" s="57" t="s">
        <v>273</v>
      </c>
      <c r="F53" s="53" t="s">
        <v>62</v>
      </c>
    </row>
    <row r="54" spans="4:6" ht="87" hidden="1" x14ac:dyDescent="0.35">
      <c r="D54" s="52" t="s">
        <v>274</v>
      </c>
      <c r="E54" s="57" t="s">
        <v>275</v>
      </c>
      <c r="F54" s="53" t="s">
        <v>62</v>
      </c>
    </row>
    <row r="55" spans="4:6" ht="72.5" hidden="1" x14ac:dyDescent="0.35">
      <c r="D55" s="52" t="s">
        <v>276</v>
      </c>
      <c r="E55" s="57" t="s">
        <v>277</v>
      </c>
      <c r="F55" s="53" t="s">
        <v>62</v>
      </c>
    </row>
    <row r="56" spans="4:6" ht="29" hidden="1" x14ac:dyDescent="0.35">
      <c r="D56" s="52" t="s">
        <v>278</v>
      </c>
      <c r="E56" s="57" t="s">
        <v>279</v>
      </c>
      <c r="F56" s="53" t="s">
        <v>62</v>
      </c>
    </row>
    <row r="57" spans="4:6" ht="43.5" hidden="1" x14ac:dyDescent="0.35">
      <c r="D57" s="52" t="s">
        <v>280</v>
      </c>
      <c r="E57" s="57" t="s">
        <v>281</v>
      </c>
      <c r="F57" s="53" t="s">
        <v>62</v>
      </c>
    </row>
    <row r="58" spans="4:6" ht="43.5" hidden="1" x14ac:dyDescent="0.35">
      <c r="D58" s="52" t="s">
        <v>282</v>
      </c>
      <c r="E58" s="57" t="s">
        <v>283</v>
      </c>
      <c r="F58" s="53" t="s">
        <v>62</v>
      </c>
    </row>
    <row r="59" spans="4:6" ht="58" hidden="1" x14ac:dyDescent="0.35">
      <c r="D59" s="52" t="s">
        <v>284</v>
      </c>
      <c r="E59" s="57" t="s">
        <v>285</v>
      </c>
      <c r="F59" s="53" t="s">
        <v>62</v>
      </c>
    </row>
    <row r="60" spans="4:6" ht="43.5" hidden="1" x14ac:dyDescent="0.35">
      <c r="D60" s="52" t="s">
        <v>286</v>
      </c>
      <c r="E60" s="57" t="s">
        <v>287</v>
      </c>
      <c r="F60" s="53" t="s">
        <v>62</v>
      </c>
    </row>
    <row r="61" spans="4:6" ht="43.5" hidden="1" x14ac:dyDescent="0.35">
      <c r="D61" s="52" t="s">
        <v>288</v>
      </c>
      <c r="E61" s="57" t="s">
        <v>289</v>
      </c>
      <c r="F61" s="53" t="s">
        <v>62</v>
      </c>
    </row>
    <row r="62" spans="4:6" ht="43.5" hidden="1" x14ac:dyDescent="0.35">
      <c r="D62" s="52" t="s">
        <v>290</v>
      </c>
      <c r="E62" s="57" t="s">
        <v>291</v>
      </c>
      <c r="F62" s="53" t="s">
        <v>62</v>
      </c>
    </row>
    <row r="63" spans="4:6" ht="29" hidden="1" x14ac:dyDescent="0.35">
      <c r="D63" s="52" t="s">
        <v>292</v>
      </c>
      <c r="E63" s="57" t="s">
        <v>293</v>
      </c>
      <c r="F63" s="53" t="s">
        <v>62</v>
      </c>
    </row>
    <row r="64" spans="4:6" ht="29" hidden="1" x14ac:dyDescent="0.35">
      <c r="D64" s="52" t="s">
        <v>294</v>
      </c>
      <c r="E64" s="57" t="s">
        <v>295</v>
      </c>
      <c r="F64" s="53" t="s">
        <v>62</v>
      </c>
    </row>
    <row r="65" spans="4:6" ht="43.5" hidden="1" x14ac:dyDescent="0.35">
      <c r="D65" s="52" t="s">
        <v>296</v>
      </c>
      <c r="E65" s="57" t="s">
        <v>297</v>
      </c>
      <c r="F65" s="53" t="s">
        <v>62</v>
      </c>
    </row>
    <row r="66" spans="4:6" ht="29" hidden="1" x14ac:dyDescent="0.35">
      <c r="D66" s="52" t="s">
        <v>298</v>
      </c>
      <c r="E66" s="57" t="s">
        <v>299</v>
      </c>
      <c r="F66" s="53" t="s">
        <v>300</v>
      </c>
    </row>
    <row r="67" spans="4:6" ht="43.5" hidden="1" x14ac:dyDescent="0.35">
      <c r="D67" s="52" t="s">
        <v>301</v>
      </c>
      <c r="E67" s="57" t="s">
        <v>302</v>
      </c>
      <c r="F67" s="53" t="s">
        <v>62</v>
      </c>
    </row>
    <row r="68" spans="4:6" ht="43.5" hidden="1" x14ac:dyDescent="0.35">
      <c r="D68" s="52" t="s">
        <v>303</v>
      </c>
      <c r="E68" s="57" t="s">
        <v>304</v>
      </c>
      <c r="F68" s="53" t="s">
        <v>62</v>
      </c>
    </row>
    <row r="69" spans="4:6" ht="43.5" hidden="1" x14ac:dyDescent="0.35">
      <c r="D69" s="52" t="s">
        <v>305</v>
      </c>
      <c r="E69" s="57" t="s">
        <v>306</v>
      </c>
      <c r="F69" s="53" t="s">
        <v>307</v>
      </c>
    </row>
    <row r="70" spans="4:6" ht="43.5" hidden="1" x14ac:dyDescent="0.35">
      <c r="D70" s="52" t="s">
        <v>308</v>
      </c>
      <c r="E70" s="57" t="s">
        <v>309</v>
      </c>
      <c r="F70" s="53" t="s">
        <v>307</v>
      </c>
    </row>
    <row r="71" spans="4:6" ht="58" hidden="1" x14ac:dyDescent="0.35">
      <c r="D71" s="52" t="s">
        <v>310</v>
      </c>
      <c r="E71" s="57" t="s">
        <v>311</v>
      </c>
      <c r="F71" s="53" t="s">
        <v>62</v>
      </c>
    </row>
    <row r="72" spans="4:6" ht="58" hidden="1" x14ac:dyDescent="0.35">
      <c r="D72" s="52" t="s">
        <v>312</v>
      </c>
      <c r="E72" s="57" t="s">
        <v>313</v>
      </c>
      <c r="F72" s="53" t="s">
        <v>314</v>
      </c>
    </row>
    <row r="73" spans="4:6" ht="72.5" hidden="1" x14ac:dyDescent="0.35">
      <c r="D73" s="52" t="s">
        <v>315</v>
      </c>
      <c r="E73" s="57" t="s">
        <v>316</v>
      </c>
      <c r="F73" s="53" t="s">
        <v>317</v>
      </c>
    </row>
    <row r="74" spans="4:6" ht="43.5" hidden="1" x14ac:dyDescent="0.35">
      <c r="D74" s="52" t="s">
        <v>318</v>
      </c>
      <c r="E74" s="57" t="s">
        <v>319</v>
      </c>
      <c r="F74" s="53" t="s">
        <v>62</v>
      </c>
    </row>
    <row r="75" spans="4:6" ht="72.5" hidden="1" x14ac:dyDescent="0.35">
      <c r="D75" s="52" t="s">
        <v>320</v>
      </c>
      <c r="E75" s="57" t="s">
        <v>321</v>
      </c>
      <c r="F75" s="53" t="s">
        <v>62</v>
      </c>
    </row>
    <row r="76" spans="4:6" ht="43.5" hidden="1" x14ac:dyDescent="0.35">
      <c r="D76" s="52" t="s">
        <v>322</v>
      </c>
      <c r="E76" s="57" t="s">
        <v>323</v>
      </c>
      <c r="F76" s="53" t="s">
        <v>62</v>
      </c>
    </row>
    <row r="77" spans="4:6" ht="87" hidden="1" x14ac:dyDescent="0.35">
      <c r="D77" s="52" t="s">
        <v>324</v>
      </c>
      <c r="E77" s="57" t="s">
        <v>325</v>
      </c>
      <c r="F77" s="53" t="s">
        <v>307</v>
      </c>
    </row>
    <row r="78" spans="4:6" ht="58" hidden="1" x14ac:dyDescent="0.35">
      <c r="D78" s="52" t="s">
        <v>326</v>
      </c>
      <c r="E78" s="57" t="s">
        <v>327</v>
      </c>
      <c r="F78" s="53" t="s">
        <v>328</v>
      </c>
    </row>
    <row r="79" spans="4:6" ht="116" hidden="1" x14ac:dyDescent="0.35">
      <c r="D79" s="53" t="s">
        <v>329</v>
      </c>
      <c r="E79" s="57" t="s">
        <v>330</v>
      </c>
      <c r="F79" s="53" t="s">
        <v>62</v>
      </c>
    </row>
    <row r="80" spans="4:6" ht="72.5" hidden="1" x14ac:dyDescent="0.35">
      <c r="D80" s="52" t="s">
        <v>331</v>
      </c>
      <c r="E80" s="57" t="s">
        <v>332</v>
      </c>
      <c r="F80" s="53" t="s">
        <v>62</v>
      </c>
    </row>
    <row r="81" spans="4:6" ht="29" hidden="1" x14ac:dyDescent="0.35">
      <c r="D81" s="52" t="s">
        <v>333</v>
      </c>
      <c r="E81" s="57" t="s">
        <v>334</v>
      </c>
      <c r="F81" s="53" t="s">
        <v>62</v>
      </c>
    </row>
    <row r="82" spans="4:6" ht="29" hidden="1" x14ac:dyDescent="0.35">
      <c r="D82" s="52" t="s">
        <v>335</v>
      </c>
      <c r="E82" s="57" t="s">
        <v>336</v>
      </c>
      <c r="F82" s="53" t="s">
        <v>62</v>
      </c>
    </row>
    <row r="83" spans="4:6" ht="116" hidden="1" x14ac:dyDescent="0.35">
      <c r="D83" s="52" t="s">
        <v>337</v>
      </c>
      <c r="E83" s="57" t="s">
        <v>338</v>
      </c>
      <c r="F83" s="53" t="s">
        <v>62</v>
      </c>
    </row>
    <row r="84" spans="4:6" ht="58" hidden="1" x14ac:dyDescent="0.35">
      <c r="D84" s="52" t="s">
        <v>339</v>
      </c>
      <c r="E84" s="57" t="s">
        <v>340</v>
      </c>
      <c r="F84" s="53" t="s">
        <v>62</v>
      </c>
    </row>
    <row r="85" spans="4:6" ht="58" hidden="1" x14ac:dyDescent="0.35">
      <c r="D85" s="52" t="s">
        <v>341</v>
      </c>
      <c r="E85" s="57" t="s">
        <v>342</v>
      </c>
      <c r="F85" s="53" t="s">
        <v>343</v>
      </c>
    </row>
    <row r="86" spans="4:6" ht="43.5" x14ac:dyDescent="0.35">
      <c r="D86" s="52" t="s">
        <v>344</v>
      </c>
      <c r="E86" s="61" t="s">
        <v>345</v>
      </c>
      <c r="F86" s="53" t="s">
        <v>346</v>
      </c>
    </row>
    <row r="87" spans="4:6" ht="29" hidden="1" x14ac:dyDescent="0.35">
      <c r="D87" s="52" t="s">
        <v>347</v>
      </c>
      <c r="E87" s="57" t="s">
        <v>348</v>
      </c>
      <c r="F87" s="53" t="s">
        <v>62</v>
      </c>
    </row>
    <row r="88" spans="4:6" ht="29" hidden="1" x14ac:dyDescent="0.35">
      <c r="D88" s="52" t="s">
        <v>349</v>
      </c>
      <c r="E88" s="57" t="s">
        <v>350</v>
      </c>
      <c r="F88" s="53" t="s">
        <v>62</v>
      </c>
    </row>
    <row r="89" spans="4:6" ht="43.5" hidden="1" x14ac:dyDescent="0.35">
      <c r="D89" s="52" t="s">
        <v>351</v>
      </c>
      <c r="E89" s="57" t="s">
        <v>352</v>
      </c>
      <c r="F89" s="53" t="s">
        <v>62</v>
      </c>
    </row>
    <row r="90" spans="4:6" ht="43.5" hidden="1" x14ac:dyDescent="0.35">
      <c r="D90" s="52" t="s">
        <v>353</v>
      </c>
      <c r="E90" s="57" t="s">
        <v>354</v>
      </c>
      <c r="F90" s="53" t="s">
        <v>355</v>
      </c>
    </row>
    <row r="91" spans="4:6" ht="43.5" hidden="1" x14ac:dyDescent="0.35">
      <c r="D91" s="52" t="s">
        <v>356</v>
      </c>
      <c r="E91" s="57" t="s">
        <v>357</v>
      </c>
      <c r="F91" s="53" t="s">
        <v>62</v>
      </c>
    </row>
    <row r="92" spans="4:6" ht="43.5" hidden="1" x14ac:dyDescent="0.35">
      <c r="D92" s="52" t="s">
        <v>358</v>
      </c>
      <c r="E92" s="57" t="s">
        <v>359</v>
      </c>
      <c r="F92" s="53" t="s">
        <v>62</v>
      </c>
    </row>
    <row r="93" spans="4:6" ht="58" hidden="1" x14ac:dyDescent="0.35">
      <c r="D93" s="52" t="s">
        <v>360</v>
      </c>
      <c r="E93" s="57" t="s">
        <v>361</v>
      </c>
      <c r="F93" s="53" t="s">
        <v>62</v>
      </c>
    </row>
    <row r="94" spans="4:6" ht="87" hidden="1" x14ac:dyDescent="0.35">
      <c r="D94" s="55" t="s">
        <v>362</v>
      </c>
      <c r="E94" s="57" t="s">
        <v>363</v>
      </c>
      <c r="F94" s="53" t="s">
        <v>62</v>
      </c>
    </row>
    <row r="95" spans="4:6" ht="29" hidden="1" x14ac:dyDescent="0.35">
      <c r="D95" s="55" t="s">
        <v>364</v>
      </c>
      <c r="E95" s="57" t="s">
        <v>365</v>
      </c>
      <c r="F95" s="53"/>
    </row>
    <row r="96" spans="4:6" ht="58" hidden="1" x14ac:dyDescent="0.35">
      <c r="D96" s="52" t="s">
        <v>366</v>
      </c>
      <c r="E96" s="57" t="s">
        <v>367</v>
      </c>
      <c r="F96" s="53" t="s">
        <v>62</v>
      </c>
    </row>
    <row r="97" spans="4:6" ht="43.5" hidden="1" x14ac:dyDescent="0.35">
      <c r="D97" s="52" t="s">
        <v>368</v>
      </c>
      <c r="E97" s="57" t="s">
        <v>369</v>
      </c>
      <c r="F97" s="53" t="s">
        <v>62</v>
      </c>
    </row>
    <row r="98" spans="4:6" ht="145" hidden="1" x14ac:dyDescent="0.35">
      <c r="D98" s="55" t="s">
        <v>370</v>
      </c>
      <c r="E98" s="57" t="s">
        <v>371</v>
      </c>
      <c r="F98" s="53" t="s">
        <v>372</v>
      </c>
    </row>
    <row r="99" spans="4:6" ht="29" hidden="1" x14ac:dyDescent="0.35">
      <c r="D99" s="52" t="s">
        <v>373</v>
      </c>
      <c r="E99" s="57" t="s">
        <v>374</v>
      </c>
      <c r="F99" s="53" t="s">
        <v>62</v>
      </c>
    </row>
    <row r="100" spans="4:6" ht="29" hidden="1" x14ac:dyDescent="0.35">
      <c r="D100" s="52" t="s">
        <v>375</v>
      </c>
      <c r="E100" s="57" t="s">
        <v>376</v>
      </c>
      <c r="F100" s="53" t="s">
        <v>62</v>
      </c>
    </row>
    <row r="101" spans="4:6" ht="43.5" hidden="1" x14ac:dyDescent="0.35">
      <c r="D101" s="52" t="s">
        <v>377</v>
      </c>
      <c r="E101" s="57" t="s">
        <v>378</v>
      </c>
      <c r="F101" s="53" t="s">
        <v>62</v>
      </c>
    </row>
    <row r="102" spans="4:6" ht="43.5" hidden="1" x14ac:dyDescent="0.35">
      <c r="D102" t="s">
        <v>379</v>
      </c>
      <c r="E102" s="59" t="s">
        <v>380</v>
      </c>
      <c r="F102" s="58" t="s">
        <v>131</v>
      </c>
    </row>
    <row r="103" spans="4:6" ht="43.5" hidden="1" x14ac:dyDescent="0.35">
      <c r="D103" t="s">
        <v>381</v>
      </c>
      <c r="E103" s="59" t="s">
        <v>382</v>
      </c>
      <c r="F103" s="58" t="s">
        <v>131</v>
      </c>
    </row>
    <row r="104" spans="4:6" ht="43.5" hidden="1" x14ac:dyDescent="0.35">
      <c r="D104" t="s">
        <v>383</v>
      </c>
      <c r="E104" s="59" t="s">
        <v>384</v>
      </c>
      <c r="F104" s="58" t="s">
        <v>131</v>
      </c>
    </row>
    <row r="105" spans="4:6" ht="58" hidden="1" x14ac:dyDescent="0.35">
      <c r="D105" t="s">
        <v>385</v>
      </c>
      <c r="E105" s="59" t="s">
        <v>386</v>
      </c>
      <c r="F105" s="58" t="s">
        <v>131</v>
      </c>
    </row>
    <row r="106" spans="4:6" ht="58" hidden="1" x14ac:dyDescent="0.35">
      <c r="D106" t="s">
        <v>387</v>
      </c>
      <c r="E106" s="59" t="s">
        <v>388</v>
      </c>
      <c r="F106" s="58" t="s">
        <v>131</v>
      </c>
    </row>
    <row r="107" spans="4:6" ht="58" hidden="1" x14ac:dyDescent="0.35">
      <c r="D107" t="s">
        <v>389</v>
      </c>
      <c r="E107" s="59" t="s">
        <v>390</v>
      </c>
      <c r="F107" s="58" t="s">
        <v>131</v>
      </c>
    </row>
    <row r="108" spans="4:6" ht="116" hidden="1" x14ac:dyDescent="0.35">
      <c r="D108" t="s">
        <v>391</v>
      </c>
      <c r="E108" s="57" t="s">
        <v>392</v>
      </c>
      <c r="F108" s="58" t="s">
        <v>62</v>
      </c>
    </row>
    <row r="109" spans="4:6" ht="217.5" hidden="1" x14ac:dyDescent="0.35">
      <c r="D109" t="s">
        <v>393</v>
      </c>
      <c r="E109" s="57" t="s">
        <v>394</v>
      </c>
      <c r="F109" s="58" t="s">
        <v>62</v>
      </c>
    </row>
    <row r="110" spans="4:6" ht="130.5" hidden="1" x14ac:dyDescent="0.35">
      <c r="D110" t="s">
        <v>395</v>
      </c>
      <c r="E110" s="57" t="s">
        <v>396</v>
      </c>
      <c r="F110" s="58" t="s">
        <v>397</v>
      </c>
    </row>
    <row r="111" spans="4:6" ht="87" hidden="1" x14ac:dyDescent="0.35">
      <c r="D111" t="s">
        <v>398</v>
      </c>
      <c r="E111" s="57" t="s">
        <v>399</v>
      </c>
      <c r="F111" s="58" t="s">
        <v>62</v>
      </c>
    </row>
    <row r="112" spans="4:6" ht="72.5" hidden="1" x14ac:dyDescent="0.35">
      <c r="D112" t="s">
        <v>400</v>
      </c>
      <c r="E112" s="57" t="s">
        <v>401</v>
      </c>
      <c r="F112" s="58" t="s">
        <v>62</v>
      </c>
    </row>
    <row r="113" spans="4:6" ht="87" hidden="1" x14ac:dyDescent="0.35">
      <c r="D113" t="s">
        <v>402</v>
      </c>
      <c r="E113" s="59" t="s">
        <v>403</v>
      </c>
      <c r="F113" s="58" t="s">
        <v>131</v>
      </c>
    </row>
    <row r="114" spans="4:6" ht="87" hidden="1" x14ac:dyDescent="0.35">
      <c r="D114" t="s">
        <v>404</v>
      </c>
      <c r="E114" s="59" t="s">
        <v>405</v>
      </c>
      <c r="F114" s="58" t="s">
        <v>131</v>
      </c>
    </row>
    <row r="115" spans="4:6" ht="43.5" hidden="1" x14ac:dyDescent="0.35">
      <c r="D115" t="s">
        <v>406</v>
      </c>
      <c r="E115" s="59" t="s">
        <v>407</v>
      </c>
      <c r="F115" s="58" t="s">
        <v>131</v>
      </c>
    </row>
    <row r="116" spans="4:6" ht="72.5" hidden="1" x14ac:dyDescent="0.35">
      <c r="D116" t="s">
        <v>408</v>
      </c>
      <c r="E116" s="59" t="s">
        <v>409</v>
      </c>
      <c r="F116" s="58" t="s">
        <v>131</v>
      </c>
    </row>
    <row r="117" spans="4:6" ht="87" hidden="1" x14ac:dyDescent="0.35">
      <c r="D117" t="s">
        <v>410</v>
      </c>
      <c r="E117" s="59" t="s">
        <v>411</v>
      </c>
      <c r="F117" s="58" t="s">
        <v>131</v>
      </c>
    </row>
    <row r="118" spans="4:6" ht="43.5" hidden="1" x14ac:dyDescent="0.35">
      <c r="D118" t="s">
        <v>412</v>
      </c>
      <c r="E118" s="57" t="s">
        <v>413</v>
      </c>
      <c r="F118" s="58" t="s">
        <v>62</v>
      </c>
    </row>
    <row r="119" spans="4:6" ht="87" hidden="1" x14ac:dyDescent="0.35">
      <c r="D119" t="s">
        <v>414</v>
      </c>
      <c r="E119" s="57" t="s">
        <v>415</v>
      </c>
      <c r="F119" s="58" t="s">
        <v>62</v>
      </c>
    </row>
    <row r="120" spans="4:6" ht="58" hidden="1" x14ac:dyDescent="0.35">
      <c r="D120" t="s">
        <v>416</v>
      </c>
      <c r="E120" s="57" t="s">
        <v>417</v>
      </c>
      <c r="F120" s="58" t="s">
        <v>418</v>
      </c>
    </row>
    <row r="121" spans="4:6" ht="58" hidden="1" x14ac:dyDescent="0.35">
      <c r="D121" t="s">
        <v>419</v>
      </c>
      <c r="E121" s="57" t="s">
        <v>420</v>
      </c>
      <c r="F121" s="58" t="s">
        <v>421</v>
      </c>
    </row>
    <row r="122" spans="4:6" ht="58" hidden="1" x14ac:dyDescent="0.35">
      <c r="D122" t="s">
        <v>422</v>
      </c>
      <c r="E122" s="57" t="s">
        <v>423</v>
      </c>
      <c r="F122" s="58" t="s">
        <v>62</v>
      </c>
    </row>
    <row r="123" spans="4:6" ht="43.5" hidden="1" x14ac:dyDescent="0.35">
      <c r="D123" t="s">
        <v>424</v>
      </c>
      <c r="E123" s="57" t="s">
        <v>425</v>
      </c>
      <c r="F123" s="58" t="s">
        <v>62</v>
      </c>
    </row>
    <row r="124" spans="4:6" ht="43.5" hidden="1" x14ac:dyDescent="0.35">
      <c r="D124" t="s">
        <v>426</v>
      </c>
      <c r="E124" s="57" t="s">
        <v>427</v>
      </c>
      <c r="F124" s="58" t="s">
        <v>62</v>
      </c>
    </row>
    <row r="125" spans="4:6" ht="72.5" hidden="1" x14ac:dyDescent="0.35">
      <c r="D125" t="s">
        <v>428</v>
      </c>
      <c r="E125" s="57" t="s">
        <v>429</v>
      </c>
      <c r="F125" s="58" t="s">
        <v>62</v>
      </c>
    </row>
    <row r="126" spans="4:6" ht="29" hidden="1" x14ac:dyDescent="0.35">
      <c r="D126" t="s">
        <v>430</v>
      </c>
      <c r="E126" s="57" t="s">
        <v>431</v>
      </c>
      <c r="F126" s="58" t="s">
        <v>62</v>
      </c>
    </row>
    <row r="127" spans="4:6" ht="58" hidden="1" x14ac:dyDescent="0.35">
      <c r="D127" t="s">
        <v>432</v>
      </c>
      <c r="E127" s="57" t="s">
        <v>433</v>
      </c>
      <c r="F127" s="58" t="s">
        <v>62</v>
      </c>
    </row>
    <row r="128" spans="4:6" ht="58" hidden="1" x14ac:dyDescent="0.35">
      <c r="D128" t="s">
        <v>434</v>
      </c>
      <c r="E128" s="57" t="s">
        <v>435</v>
      </c>
      <c r="F128" s="58" t="s">
        <v>62</v>
      </c>
    </row>
    <row r="129" spans="4:6" ht="58" hidden="1" x14ac:dyDescent="0.35">
      <c r="D129" t="s">
        <v>436</v>
      </c>
      <c r="E129" s="57" t="s">
        <v>437</v>
      </c>
      <c r="F129" s="58" t="s">
        <v>62</v>
      </c>
    </row>
    <row r="130" spans="4:6" ht="87" hidden="1" x14ac:dyDescent="0.35">
      <c r="D130" t="s">
        <v>438</v>
      </c>
      <c r="E130" s="57" t="s">
        <v>439</v>
      </c>
      <c r="F130" s="58" t="s">
        <v>62</v>
      </c>
    </row>
    <row r="131" spans="4:6" ht="101.5" hidden="1" x14ac:dyDescent="0.35">
      <c r="D131" t="s">
        <v>440</v>
      </c>
      <c r="E131" s="57" t="s">
        <v>441</v>
      </c>
      <c r="F131" s="58" t="s">
        <v>442</v>
      </c>
    </row>
    <row r="132" spans="4:6" ht="29" hidden="1" x14ac:dyDescent="0.35">
      <c r="D132" t="s">
        <v>443</v>
      </c>
      <c r="E132" s="57" t="s">
        <v>197</v>
      </c>
      <c r="F132" s="58" t="s">
        <v>157</v>
      </c>
    </row>
    <row r="133" spans="4:6" ht="43.5" hidden="1" x14ac:dyDescent="0.35">
      <c r="D133" t="s">
        <v>444</v>
      </c>
      <c r="E133" s="57" t="s">
        <v>445</v>
      </c>
      <c r="F133" s="58" t="s">
        <v>62</v>
      </c>
    </row>
    <row r="134" spans="4:6" ht="43.5" hidden="1" x14ac:dyDescent="0.35">
      <c r="D134" t="s">
        <v>446</v>
      </c>
      <c r="E134" s="57" t="s">
        <v>447</v>
      </c>
      <c r="F134" s="58" t="s">
        <v>62</v>
      </c>
    </row>
    <row r="135" spans="4:6" ht="43.5" hidden="1" x14ac:dyDescent="0.35">
      <c r="D135" t="s">
        <v>448</v>
      </c>
      <c r="E135" s="57" t="s">
        <v>449</v>
      </c>
      <c r="F135" s="58" t="s">
        <v>62</v>
      </c>
    </row>
    <row r="136" spans="4:6" ht="43.5" hidden="1" x14ac:dyDescent="0.35">
      <c r="D136" t="s">
        <v>450</v>
      </c>
      <c r="E136" s="57" t="s">
        <v>451</v>
      </c>
      <c r="F136" s="58" t="s">
        <v>62</v>
      </c>
    </row>
    <row r="137" spans="4:6" ht="58" hidden="1" x14ac:dyDescent="0.35">
      <c r="D137" t="s">
        <v>452</v>
      </c>
      <c r="E137" s="57" t="s">
        <v>453</v>
      </c>
      <c r="F137" s="58" t="s">
        <v>454</v>
      </c>
    </row>
    <row r="138" spans="4:6" ht="87" hidden="1" x14ac:dyDescent="0.35">
      <c r="D138" t="s">
        <v>455</v>
      </c>
      <c r="E138" s="57" t="s">
        <v>456</v>
      </c>
      <c r="F138" s="58" t="s">
        <v>62</v>
      </c>
    </row>
    <row r="139" spans="4:6" ht="43.5" hidden="1" x14ac:dyDescent="0.35">
      <c r="D139" t="s">
        <v>457</v>
      </c>
      <c r="E139" s="57" t="s">
        <v>458</v>
      </c>
      <c r="F139" s="58" t="s">
        <v>459</v>
      </c>
    </row>
    <row r="140" spans="4:6" ht="43.5" hidden="1" x14ac:dyDescent="0.35">
      <c r="D140" t="s">
        <v>460</v>
      </c>
      <c r="E140" s="57" t="s">
        <v>461</v>
      </c>
      <c r="F140" s="58" t="s">
        <v>62</v>
      </c>
    </row>
    <row r="141" spans="4:6" ht="58" hidden="1" x14ac:dyDescent="0.35">
      <c r="D141" t="s">
        <v>462</v>
      </c>
      <c r="E141" s="57" t="s">
        <v>463</v>
      </c>
      <c r="F141" s="58" t="s">
        <v>464</v>
      </c>
    </row>
    <row r="142" spans="4:6" ht="58" hidden="1" x14ac:dyDescent="0.35">
      <c r="D142" t="s">
        <v>465</v>
      </c>
      <c r="E142" s="57" t="s">
        <v>466</v>
      </c>
      <c r="F142" s="58" t="s">
        <v>155</v>
      </c>
    </row>
    <row r="143" spans="4:6" ht="43.5" hidden="1" x14ac:dyDescent="0.35">
      <c r="D143" t="s">
        <v>467</v>
      </c>
      <c r="E143" s="57" t="s">
        <v>468</v>
      </c>
      <c r="F143" s="58" t="s">
        <v>62</v>
      </c>
    </row>
    <row r="144" spans="4:6" ht="29" hidden="1" x14ac:dyDescent="0.35">
      <c r="D144" t="s">
        <v>469</v>
      </c>
      <c r="E144" s="57" t="s">
        <v>470</v>
      </c>
      <c r="F144" s="58" t="s">
        <v>62</v>
      </c>
    </row>
    <row r="145" spans="4:6" ht="43.5" hidden="1" x14ac:dyDescent="0.35">
      <c r="D145" t="s">
        <v>471</v>
      </c>
      <c r="E145" s="57" t="s">
        <v>472</v>
      </c>
      <c r="F145" s="58" t="s">
        <v>473</v>
      </c>
    </row>
    <row r="146" spans="4:6" ht="43.5" hidden="1" x14ac:dyDescent="0.35">
      <c r="D146" t="s">
        <v>474</v>
      </c>
      <c r="E146" s="57" t="s">
        <v>475</v>
      </c>
      <c r="F146" s="58" t="s">
        <v>62</v>
      </c>
    </row>
    <row r="147" spans="4:6" ht="58" hidden="1" x14ac:dyDescent="0.35">
      <c r="D147" t="s">
        <v>476</v>
      </c>
      <c r="E147" s="57" t="s">
        <v>477</v>
      </c>
      <c r="F147" s="58" t="s">
        <v>478</v>
      </c>
    </row>
    <row r="148" spans="4:6" ht="58" x14ac:dyDescent="0.35">
      <c r="D148" t="s">
        <v>479</v>
      </c>
      <c r="E148" s="57" t="s">
        <v>480</v>
      </c>
      <c r="F148" s="58" t="s">
        <v>481</v>
      </c>
    </row>
    <row r="149" spans="4:6" ht="58" x14ac:dyDescent="0.35">
      <c r="D149" t="s">
        <v>482</v>
      </c>
      <c r="E149" s="57" t="s">
        <v>483</v>
      </c>
      <c r="F149" s="58" t="s">
        <v>484</v>
      </c>
    </row>
    <row r="150" spans="4:6" ht="58" hidden="1" x14ac:dyDescent="0.35">
      <c r="D150" t="s">
        <v>485</v>
      </c>
      <c r="E150" s="57" t="s">
        <v>486</v>
      </c>
      <c r="F150" s="58" t="s">
        <v>249</v>
      </c>
    </row>
    <row r="151" spans="4:6" ht="101.5" hidden="1" x14ac:dyDescent="0.35">
      <c r="D151" t="s">
        <v>487</v>
      </c>
      <c r="E151" s="57" t="s">
        <v>488</v>
      </c>
      <c r="F151" s="58" t="s">
        <v>249</v>
      </c>
    </row>
    <row r="152" spans="4:6" ht="72.5" hidden="1" x14ac:dyDescent="0.35">
      <c r="D152" t="s">
        <v>489</v>
      </c>
      <c r="E152" s="57" t="s">
        <v>490</v>
      </c>
      <c r="F152" s="58" t="s">
        <v>491</v>
      </c>
    </row>
    <row r="153" spans="4:6" ht="58" hidden="1" x14ac:dyDescent="0.35">
      <c r="D153" t="s">
        <v>492</v>
      </c>
      <c r="E153" s="57" t="s">
        <v>493</v>
      </c>
      <c r="F153" s="58" t="s">
        <v>62</v>
      </c>
    </row>
    <row r="154" spans="4:6" ht="58" hidden="1" x14ac:dyDescent="0.35">
      <c r="D154" t="s">
        <v>494</v>
      </c>
      <c r="E154" s="57" t="s">
        <v>495</v>
      </c>
      <c r="F154" s="58" t="s">
        <v>62</v>
      </c>
    </row>
    <row r="155" spans="4:6" ht="87" hidden="1" x14ac:dyDescent="0.35">
      <c r="D155" t="s">
        <v>496</v>
      </c>
      <c r="E155" s="57" t="s">
        <v>497</v>
      </c>
      <c r="F155" s="58" t="s">
        <v>498</v>
      </c>
    </row>
    <row r="156" spans="4:6" ht="43.5" hidden="1" x14ac:dyDescent="0.35">
      <c r="D156" t="s">
        <v>499</v>
      </c>
      <c r="E156" s="57" t="s">
        <v>500</v>
      </c>
      <c r="F156" s="58" t="s">
        <v>62</v>
      </c>
    </row>
    <row r="157" spans="4:6" ht="43.5" hidden="1" x14ac:dyDescent="0.35">
      <c r="D157" t="s">
        <v>501</v>
      </c>
      <c r="E157" s="59" t="s">
        <v>502</v>
      </c>
      <c r="F157" s="58" t="s">
        <v>503</v>
      </c>
    </row>
    <row r="158" spans="4:6" ht="43.5" hidden="1" x14ac:dyDescent="0.35">
      <c r="D158" t="s">
        <v>504</v>
      </c>
      <c r="E158" s="59" t="s">
        <v>505</v>
      </c>
      <c r="F158" s="58" t="s">
        <v>506</v>
      </c>
    </row>
    <row r="159" spans="4:6" ht="43.5" hidden="1" x14ac:dyDescent="0.35">
      <c r="D159" t="s">
        <v>507</v>
      </c>
      <c r="E159" s="59" t="s">
        <v>508</v>
      </c>
      <c r="F159" s="58" t="s">
        <v>503</v>
      </c>
    </row>
    <row r="160" spans="4:6" ht="43.5" hidden="1" x14ac:dyDescent="0.35">
      <c r="D160" t="s">
        <v>509</v>
      </c>
      <c r="E160" s="59" t="s">
        <v>510</v>
      </c>
      <c r="F160" s="58" t="s">
        <v>506</v>
      </c>
    </row>
    <row r="161" spans="4:6" ht="43.5" hidden="1" x14ac:dyDescent="0.35">
      <c r="D161" t="s">
        <v>511</v>
      </c>
      <c r="E161" s="59" t="s">
        <v>512</v>
      </c>
      <c r="F161" s="58" t="s">
        <v>506</v>
      </c>
    </row>
    <row r="162" spans="4:6" ht="43.5" hidden="1" x14ac:dyDescent="0.35">
      <c r="D162" t="s">
        <v>513</v>
      </c>
      <c r="E162" s="59" t="s">
        <v>514</v>
      </c>
      <c r="F162" s="58" t="s">
        <v>506</v>
      </c>
    </row>
    <row r="163" spans="4:6" ht="58" hidden="1" x14ac:dyDescent="0.35">
      <c r="D163" t="s">
        <v>515</v>
      </c>
      <c r="E163" s="59" t="s">
        <v>516</v>
      </c>
      <c r="F163" s="58" t="s">
        <v>506</v>
      </c>
    </row>
    <row r="164" spans="4:6" ht="43.5" hidden="1" x14ac:dyDescent="0.35">
      <c r="D164" t="s">
        <v>517</v>
      </c>
      <c r="E164" s="59" t="s">
        <v>518</v>
      </c>
      <c r="F164" s="58" t="s">
        <v>506</v>
      </c>
    </row>
    <row r="165" spans="4:6" ht="58" hidden="1" x14ac:dyDescent="0.35">
      <c r="D165" t="s">
        <v>519</v>
      </c>
      <c r="E165" s="59" t="s">
        <v>520</v>
      </c>
      <c r="F165" s="58" t="s">
        <v>506</v>
      </c>
    </row>
    <row r="166" spans="4:6" ht="58" hidden="1" x14ac:dyDescent="0.35">
      <c r="D166" t="s">
        <v>521</v>
      </c>
      <c r="E166" s="59" t="s">
        <v>522</v>
      </c>
      <c r="F166" s="58" t="s">
        <v>506</v>
      </c>
    </row>
    <row r="167" spans="4:6" ht="72.5" hidden="1" x14ac:dyDescent="0.35">
      <c r="D167" t="s">
        <v>523</v>
      </c>
      <c r="E167" s="59" t="s">
        <v>524</v>
      </c>
      <c r="F167" s="58" t="s">
        <v>506</v>
      </c>
    </row>
    <row r="168" spans="4:6" ht="72.5" hidden="1" x14ac:dyDescent="0.35">
      <c r="D168" t="s">
        <v>525</v>
      </c>
      <c r="E168" s="57" t="s">
        <v>526</v>
      </c>
      <c r="F168" s="58" t="s">
        <v>62</v>
      </c>
    </row>
    <row r="169" spans="4:6" ht="43.5" hidden="1" x14ac:dyDescent="0.35">
      <c r="D169" t="s">
        <v>527</v>
      </c>
      <c r="E169" s="57" t="s">
        <v>528</v>
      </c>
      <c r="F169" s="58" t="s">
        <v>62</v>
      </c>
    </row>
    <row r="170" spans="4:6" ht="72.5" hidden="1" x14ac:dyDescent="0.35">
      <c r="D170" t="s">
        <v>529</v>
      </c>
      <c r="E170" s="57" t="s">
        <v>530</v>
      </c>
      <c r="F170" s="58" t="s">
        <v>62</v>
      </c>
    </row>
    <row r="171" spans="4:6" ht="58" hidden="1" x14ac:dyDescent="0.35">
      <c r="D171" t="s">
        <v>531</v>
      </c>
      <c r="E171" s="57" t="s">
        <v>532</v>
      </c>
      <c r="F171" s="58" t="s">
        <v>62</v>
      </c>
    </row>
    <row r="172" spans="4:6" ht="43.5" hidden="1" x14ac:dyDescent="0.35">
      <c r="D172" t="s">
        <v>533</v>
      </c>
      <c r="E172" s="57" t="s">
        <v>168</v>
      </c>
      <c r="F172" s="58" t="s">
        <v>62</v>
      </c>
    </row>
    <row r="173" spans="4:6" ht="29" hidden="1" x14ac:dyDescent="0.35">
      <c r="D173" t="s">
        <v>534</v>
      </c>
      <c r="E173" s="57" t="s">
        <v>535</v>
      </c>
      <c r="F173" s="58" t="s">
        <v>62</v>
      </c>
    </row>
    <row r="174" spans="4:6" ht="43.5" hidden="1" x14ac:dyDescent="0.35">
      <c r="D174" t="s">
        <v>536</v>
      </c>
      <c r="E174" s="57" t="s">
        <v>537</v>
      </c>
      <c r="F174" s="58" t="s">
        <v>62</v>
      </c>
    </row>
    <row r="175" spans="4:6" ht="43.5" hidden="1" x14ac:dyDescent="0.35">
      <c r="D175" t="s">
        <v>538</v>
      </c>
      <c r="E175" s="57" t="s">
        <v>539</v>
      </c>
      <c r="F175" s="58" t="s">
        <v>62</v>
      </c>
    </row>
    <row r="176" spans="4:6" ht="43.5" hidden="1" x14ac:dyDescent="0.35">
      <c r="D176" t="s">
        <v>540</v>
      </c>
      <c r="E176" s="57" t="s">
        <v>541</v>
      </c>
      <c r="F176" s="58" t="s">
        <v>120</v>
      </c>
    </row>
    <row r="177" spans="4:6" ht="58" hidden="1" x14ac:dyDescent="0.35">
      <c r="D177" t="s">
        <v>542</v>
      </c>
      <c r="E177" s="57" t="s">
        <v>543</v>
      </c>
      <c r="F177" s="58" t="s">
        <v>544</v>
      </c>
    </row>
    <row r="178" spans="4:6" ht="29" hidden="1" x14ac:dyDescent="0.35">
      <c r="D178" t="s">
        <v>545</v>
      </c>
      <c r="E178" s="57" t="s">
        <v>546</v>
      </c>
      <c r="F178" s="58" t="s">
        <v>120</v>
      </c>
    </row>
    <row r="179" spans="4:6" ht="72.5" hidden="1" x14ac:dyDescent="0.35">
      <c r="D179" t="s">
        <v>547</v>
      </c>
      <c r="E179" s="57" t="s">
        <v>548</v>
      </c>
      <c r="F179" s="58" t="s">
        <v>549</v>
      </c>
    </row>
    <row r="180" spans="4:6" ht="58" hidden="1" x14ac:dyDescent="0.35">
      <c r="D180" t="s">
        <v>550</v>
      </c>
      <c r="E180" s="57" t="s">
        <v>551</v>
      </c>
      <c r="F180" s="58" t="s">
        <v>62</v>
      </c>
    </row>
    <row r="181" spans="4:6" ht="43.5" hidden="1" x14ac:dyDescent="0.35">
      <c r="D181" t="s">
        <v>552</v>
      </c>
      <c r="E181" s="57" t="s">
        <v>553</v>
      </c>
      <c r="F181" s="58" t="s">
        <v>62</v>
      </c>
    </row>
    <row r="182" spans="4:6" ht="43.5" hidden="1" x14ac:dyDescent="0.35">
      <c r="D182" t="s">
        <v>554</v>
      </c>
      <c r="E182" s="57" t="s">
        <v>555</v>
      </c>
      <c r="F182" s="58" t="s">
        <v>556</v>
      </c>
    </row>
    <row r="183" spans="4:6" ht="43.5" hidden="1" x14ac:dyDescent="0.35">
      <c r="D183" t="s">
        <v>557</v>
      </c>
      <c r="E183" s="57" t="s">
        <v>558</v>
      </c>
      <c r="F183" s="58" t="s">
        <v>556</v>
      </c>
    </row>
    <row r="184" spans="4:6" ht="43.5" hidden="1" x14ac:dyDescent="0.35">
      <c r="D184" t="s">
        <v>559</v>
      </c>
      <c r="E184" s="57" t="s">
        <v>560</v>
      </c>
      <c r="F184" s="58" t="s">
        <v>556</v>
      </c>
    </row>
    <row r="185" spans="4:6" ht="43.5" hidden="1" x14ac:dyDescent="0.35">
      <c r="D185" t="s">
        <v>561</v>
      </c>
      <c r="E185" s="57" t="s">
        <v>562</v>
      </c>
      <c r="F185" s="58" t="s">
        <v>62</v>
      </c>
    </row>
    <row r="186" spans="4:6" ht="72.5" hidden="1" x14ac:dyDescent="0.35">
      <c r="D186" t="s">
        <v>563</v>
      </c>
      <c r="E186" s="57" t="s">
        <v>564</v>
      </c>
      <c r="F186" s="58" t="s">
        <v>565</v>
      </c>
    </row>
    <row r="187" spans="4:6" ht="101.5" hidden="1" x14ac:dyDescent="0.35">
      <c r="D187" t="s">
        <v>566</v>
      </c>
      <c r="E187" s="57" t="s">
        <v>567</v>
      </c>
      <c r="F187" s="58" t="s">
        <v>62</v>
      </c>
    </row>
    <row r="188" spans="4:6" ht="58" hidden="1" x14ac:dyDescent="0.35">
      <c r="D188" t="s">
        <v>568</v>
      </c>
      <c r="E188" s="57" t="s">
        <v>569</v>
      </c>
      <c r="F188" s="58" t="s">
        <v>62</v>
      </c>
    </row>
    <row r="189" spans="4:6" ht="43.5" hidden="1" x14ac:dyDescent="0.35">
      <c r="D189" t="s">
        <v>570</v>
      </c>
      <c r="E189" s="57" t="s">
        <v>571</v>
      </c>
      <c r="F189" s="58" t="s">
        <v>62</v>
      </c>
    </row>
    <row r="190" spans="4:6" ht="72.5" hidden="1" x14ac:dyDescent="0.35">
      <c r="D190" t="s">
        <v>572</v>
      </c>
      <c r="E190" s="57" t="s">
        <v>169</v>
      </c>
      <c r="F190" s="58" t="s">
        <v>62</v>
      </c>
    </row>
    <row r="191" spans="4:6" ht="58" hidden="1" x14ac:dyDescent="0.35">
      <c r="D191" t="s">
        <v>573</v>
      </c>
      <c r="E191" s="57" t="s">
        <v>574</v>
      </c>
      <c r="F191" s="58" t="s">
        <v>62</v>
      </c>
    </row>
    <row r="192" spans="4:6" ht="58" hidden="1" x14ac:dyDescent="0.35">
      <c r="D192" t="s">
        <v>575</v>
      </c>
      <c r="E192" s="57" t="s">
        <v>576</v>
      </c>
      <c r="F192" s="58" t="s">
        <v>62</v>
      </c>
    </row>
    <row r="193" spans="4:6" ht="72.5" hidden="1" x14ac:dyDescent="0.35">
      <c r="D193" t="s">
        <v>577</v>
      </c>
      <c r="E193" s="57" t="s">
        <v>578</v>
      </c>
      <c r="F193" s="58" t="s">
        <v>62</v>
      </c>
    </row>
    <row r="194" spans="4:6" ht="101.5" hidden="1" x14ac:dyDescent="0.35">
      <c r="D194" t="s">
        <v>579</v>
      </c>
      <c r="E194" s="57" t="s">
        <v>580</v>
      </c>
      <c r="F194" s="58" t="s">
        <v>581</v>
      </c>
    </row>
    <row r="195" spans="4:6" ht="58" hidden="1" x14ac:dyDescent="0.35">
      <c r="D195" t="s">
        <v>582</v>
      </c>
      <c r="E195" s="57" t="s">
        <v>167</v>
      </c>
      <c r="F195" s="58" t="s">
        <v>62</v>
      </c>
    </row>
    <row r="196" spans="4:6" ht="43.5" hidden="1" x14ac:dyDescent="0.35">
      <c r="D196" t="s">
        <v>583</v>
      </c>
      <c r="E196" s="57" t="s">
        <v>584</v>
      </c>
      <c r="F196" s="58" t="s">
        <v>62</v>
      </c>
    </row>
    <row r="197" spans="4:6" ht="43.5" hidden="1" x14ac:dyDescent="0.35">
      <c r="D197" t="s">
        <v>585</v>
      </c>
      <c r="E197" s="57" t="s">
        <v>586</v>
      </c>
      <c r="F197" s="58" t="s">
        <v>62</v>
      </c>
    </row>
    <row r="198" spans="4:6" ht="58" hidden="1" x14ac:dyDescent="0.35">
      <c r="D198" t="s">
        <v>587</v>
      </c>
      <c r="E198" s="57" t="s">
        <v>588</v>
      </c>
      <c r="F198" s="58" t="s">
        <v>62</v>
      </c>
    </row>
    <row r="199" spans="4:6" ht="101.5" hidden="1" x14ac:dyDescent="0.35">
      <c r="D199" t="s">
        <v>589</v>
      </c>
      <c r="E199" s="57" t="s">
        <v>590</v>
      </c>
      <c r="F199" s="58" t="s">
        <v>62</v>
      </c>
    </row>
    <row r="200" spans="4:6" ht="58" hidden="1" x14ac:dyDescent="0.35">
      <c r="D200" t="s">
        <v>591</v>
      </c>
      <c r="E200" s="57" t="s">
        <v>592</v>
      </c>
      <c r="F200" s="58" t="s">
        <v>593</v>
      </c>
    </row>
    <row r="201" spans="4:6" ht="72.5" hidden="1" x14ac:dyDescent="0.35">
      <c r="D201" t="s">
        <v>594</v>
      </c>
      <c r="E201" s="57" t="s">
        <v>595</v>
      </c>
      <c r="F201" s="58" t="s">
        <v>596</v>
      </c>
    </row>
    <row r="202" spans="4:6" ht="58" hidden="1" x14ac:dyDescent="0.35">
      <c r="D202" t="s">
        <v>597</v>
      </c>
      <c r="E202" s="57" t="s">
        <v>598</v>
      </c>
      <c r="F202" s="58" t="s">
        <v>62</v>
      </c>
    </row>
    <row r="203" spans="4:6" ht="43.5" hidden="1" x14ac:dyDescent="0.35">
      <c r="D203" t="s">
        <v>599</v>
      </c>
      <c r="E203" s="57" t="s">
        <v>600</v>
      </c>
      <c r="F203" s="58" t="s">
        <v>62</v>
      </c>
    </row>
    <row r="204" spans="4:6" ht="116" hidden="1" x14ac:dyDescent="0.35">
      <c r="D204" t="s">
        <v>601</v>
      </c>
      <c r="E204" s="57" t="s">
        <v>602</v>
      </c>
      <c r="F204" s="58" t="s">
        <v>62</v>
      </c>
    </row>
    <row r="205" spans="4:6" ht="116" hidden="1" x14ac:dyDescent="0.35">
      <c r="D205" t="s">
        <v>603</v>
      </c>
      <c r="E205" s="57" t="s">
        <v>604</v>
      </c>
      <c r="F205" s="58" t="s">
        <v>62</v>
      </c>
    </row>
    <row r="206" spans="4:6" ht="43.5" hidden="1" x14ac:dyDescent="0.35">
      <c r="D206" t="s">
        <v>605</v>
      </c>
      <c r="E206" s="57" t="s">
        <v>606</v>
      </c>
      <c r="F206" s="58" t="s">
        <v>62</v>
      </c>
    </row>
    <row r="207" spans="4:6" ht="29" hidden="1" x14ac:dyDescent="0.35">
      <c r="D207" t="s">
        <v>607</v>
      </c>
      <c r="E207" s="57" t="s">
        <v>608</v>
      </c>
      <c r="F207" s="58" t="s">
        <v>62</v>
      </c>
    </row>
    <row r="208" spans="4:6" ht="58" hidden="1" x14ac:dyDescent="0.35">
      <c r="D208" t="s">
        <v>609</v>
      </c>
      <c r="E208" s="57" t="s">
        <v>610</v>
      </c>
      <c r="F208" s="58" t="s">
        <v>611</v>
      </c>
    </row>
    <row r="209" spans="4:6" ht="43.5" hidden="1" x14ac:dyDescent="0.35">
      <c r="D209" t="s">
        <v>612</v>
      </c>
      <c r="E209" s="57" t="s">
        <v>613</v>
      </c>
      <c r="F209" s="58" t="s">
        <v>62</v>
      </c>
    </row>
    <row r="210" spans="4:6" ht="58" hidden="1" x14ac:dyDescent="0.35">
      <c r="D210" t="s">
        <v>614</v>
      </c>
      <c r="E210" s="57" t="s">
        <v>615</v>
      </c>
      <c r="F210" s="58" t="s">
        <v>62</v>
      </c>
    </row>
    <row r="211" spans="4:6" ht="58" hidden="1" x14ac:dyDescent="0.35">
      <c r="D211" t="s">
        <v>616</v>
      </c>
      <c r="E211" s="57" t="s">
        <v>617</v>
      </c>
      <c r="F211" s="58" t="s">
        <v>62</v>
      </c>
    </row>
    <row r="212" spans="4:6" ht="87" hidden="1" x14ac:dyDescent="0.35">
      <c r="D212" t="s">
        <v>618</v>
      </c>
      <c r="E212" s="57" t="s">
        <v>619</v>
      </c>
      <c r="F212" s="58" t="s">
        <v>62</v>
      </c>
    </row>
    <row r="213" spans="4:6" ht="87" hidden="1" x14ac:dyDescent="0.35">
      <c r="D213" t="s">
        <v>620</v>
      </c>
      <c r="E213" s="57" t="s">
        <v>621</v>
      </c>
      <c r="F213" s="58" t="s">
        <v>62</v>
      </c>
    </row>
    <row r="214" spans="4:6" ht="58" hidden="1" x14ac:dyDescent="0.35">
      <c r="D214" t="s">
        <v>622</v>
      </c>
      <c r="E214" s="57" t="s">
        <v>623</v>
      </c>
      <c r="F214" s="58" t="s">
        <v>62</v>
      </c>
    </row>
    <row r="215" spans="4:6" ht="58" hidden="1" x14ac:dyDescent="0.35">
      <c r="D215" t="s">
        <v>624</v>
      </c>
      <c r="E215" s="57" t="s">
        <v>625</v>
      </c>
      <c r="F215" s="58" t="s">
        <v>62</v>
      </c>
    </row>
    <row r="216" spans="4:6" ht="87" hidden="1" x14ac:dyDescent="0.35">
      <c r="D216" t="s">
        <v>626</v>
      </c>
      <c r="E216" s="57" t="s">
        <v>627</v>
      </c>
      <c r="F216" s="58" t="s">
        <v>62</v>
      </c>
    </row>
    <row r="217" spans="4:6" ht="43.5" hidden="1" x14ac:dyDescent="0.35">
      <c r="D217" t="s">
        <v>628</v>
      </c>
      <c r="E217" s="57" t="s">
        <v>629</v>
      </c>
      <c r="F217" s="58" t="s">
        <v>630</v>
      </c>
    </row>
    <row r="218" spans="4:6" ht="43.5" hidden="1" x14ac:dyDescent="0.35">
      <c r="D218" t="s">
        <v>631</v>
      </c>
      <c r="E218" s="57" t="s">
        <v>632</v>
      </c>
      <c r="F218" s="58" t="s">
        <v>630</v>
      </c>
    </row>
    <row r="219" spans="4:6" ht="58" hidden="1" x14ac:dyDescent="0.35">
      <c r="D219" t="s">
        <v>633</v>
      </c>
      <c r="E219" s="57" t="s">
        <v>634</v>
      </c>
      <c r="F219" s="58" t="s">
        <v>635</v>
      </c>
    </row>
    <row r="220" spans="4:6" ht="58" hidden="1" x14ac:dyDescent="0.35">
      <c r="D220" t="s">
        <v>636</v>
      </c>
      <c r="E220" s="57" t="s">
        <v>637</v>
      </c>
      <c r="F220" s="58" t="s">
        <v>635</v>
      </c>
    </row>
    <row r="221" spans="4:6" ht="43.5" hidden="1" x14ac:dyDescent="0.35">
      <c r="D221" t="s">
        <v>638</v>
      </c>
      <c r="E221" s="57" t="s">
        <v>639</v>
      </c>
      <c r="F221" s="58" t="s">
        <v>249</v>
      </c>
    </row>
    <row r="222" spans="4:6" ht="29" hidden="1" x14ac:dyDescent="0.35">
      <c r="D222" t="s">
        <v>640</v>
      </c>
      <c r="E222" s="57" t="s">
        <v>641</v>
      </c>
      <c r="F222" s="58" t="s">
        <v>249</v>
      </c>
    </row>
    <row r="223" spans="4:6" ht="72.5" hidden="1" x14ac:dyDescent="0.35">
      <c r="D223" t="s">
        <v>642</v>
      </c>
      <c r="E223" s="57" t="s">
        <v>643</v>
      </c>
      <c r="F223" s="58" t="s">
        <v>249</v>
      </c>
    </row>
    <row r="224" spans="4:6" ht="72.5" hidden="1" x14ac:dyDescent="0.35">
      <c r="D224" t="s">
        <v>644</v>
      </c>
      <c r="E224" s="57" t="s">
        <v>645</v>
      </c>
      <c r="F224" s="58" t="s">
        <v>249</v>
      </c>
    </row>
    <row r="225" spans="4:6" ht="58" hidden="1" x14ac:dyDescent="0.35">
      <c r="D225" t="s">
        <v>646</v>
      </c>
      <c r="E225" s="57" t="s">
        <v>647</v>
      </c>
      <c r="F225" s="58" t="s">
        <v>62</v>
      </c>
    </row>
    <row r="226" spans="4:6" ht="58" hidden="1" x14ac:dyDescent="0.35">
      <c r="D226" t="s">
        <v>648</v>
      </c>
      <c r="E226" s="57" t="s">
        <v>649</v>
      </c>
      <c r="F226" s="58" t="s">
        <v>62</v>
      </c>
    </row>
    <row r="227" spans="4:6" ht="58" hidden="1" x14ac:dyDescent="0.35">
      <c r="D227" t="s">
        <v>650</v>
      </c>
      <c r="E227" s="57" t="s">
        <v>651</v>
      </c>
      <c r="F227" s="58" t="s">
        <v>62</v>
      </c>
    </row>
    <row r="228" spans="4:6" ht="58" hidden="1" x14ac:dyDescent="0.35">
      <c r="D228" t="s">
        <v>652</v>
      </c>
      <c r="E228" s="57" t="s">
        <v>653</v>
      </c>
      <c r="F228" s="58" t="s">
        <v>62</v>
      </c>
    </row>
    <row r="229" spans="4:6" ht="72.5" hidden="1" x14ac:dyDescent="0.35">
      <c r="D229" t="s">
        <v>654</v>
      </c>
      <c r="E229" s="57" t="s">
        <v>164</v>
      </c>
      <c r="F229" s="58" t="s">
        <v>62</v>
      </c>
    </row>
    <row r="230" spans="4:6" ht="58" hidden="1" x14ac:dyDescent="0.35">
      <c r="D230" t="s">
        <v>655</v>
      </c>
      <c r="E230" s="57" t="s">
        <v>656</v>
      </c>
      <c r="F230" s="58" t="s">
        <v>62</v>
      </c>
    </row>
    <row r="231" spans="4:6" ht="43.5" hidden="1" x14ac:dyDescent="0.35">
      <c r="D231" t="s">
        <v>657</v>
      </c>
      <c r="E231" s="57" t="s">
        <v>658</v>
      </c>
      <c r="F231" s="58" t="s">
        <v>62</v>
      </c>
    </row>
    <row r="232" spans="4:6" ht="58" hidden="1" x14ac:dyDescent="0.35">
      <c r="D232" t="s">
        <v>659</v>
      </c>
      <c r="E232" s="57" t="s">
        <v>660</v>
      </c>
      <c r="F232" s="58" t="s">
        <v>62</v>
      </c>
    </row>
    <row r="233" spans="4:6" ht="43.5" hidden="1" x14ac:dyDescent="0.35">
      <c r="D233" t="s">
        <v>661</v>
      </c>
      <c r="E233" s="57" t="s">
        <v>662</v>
      </c>
      <c r="F233" s="58" t="s">
        <v>62</v>
      </c>
    </row>
    <row r="234" spans="4:6" ht="72.5" hidden="1" x14ac:dyDescent="0.35">
      <c r="D234" t="s">
        <v>663</v>
      </c>
      <c r="E234" s="57" t="s">
        <v>664</v>
      </c>
      <c r="F234" s="58" t="s">
        <v>62</v>
      </c>
    </row>
    <row r="235" spans="4:6" ht="43.5" hidden="1" x14ac:dyDescent="0.35">
      <c r="D235" t="s">
        <v>665</v>
      </c>
      <c r="E235" s="57" t="s">
        <v>666</v>
      </c>
      <c r="F235" s="58" t="s">
        <v>62</v>
      </c>
    </row>
    <row r="236" spans="4:6" ht="29" hidden="1" x14ac:dyDescent="0.35">
      <c r="D236" t="s">
        <v>667</v>
      </c>
      <c r="E236" s="57" t="s">
        <v>668</v>
      </c>
      <c r="F236" s="58" t="s">
        <v>62</v>
      </c>
    </row>
    <row r="237" spans="4:6" ht="29" hidden="1" x14ac:dyDescent="0.35">
      <c r="D237" t="s">
        <v>669</v>
      </c>
      <c r="E237" s="57" t="s">
        <v>670</v>
      </c>
      <c r="F237" s="58" t="s">
        <v>62</v>
      </c>
    </row>
    <row r="238" spans="4:6" ht="72.5" hidden="1" x14ac:dyDescent="0.35">
      <c r="D238" t="s">
        <v>671</v>
      </c>
      <c r="E238" s="57" t="s">
        <v>672</v>
      </c>
      <c r="F238" s="58" t="s">
        <v>62</v>
      </c>
    </row>
    <row r="239" spans="4:6" ht="29" hidden="1" x14ac:dyDescent="0.35">
      <c r="D239" t="s">
        <v>673</v>
      </c>
      <c r="E239" s="57" t="s">
        <v>674</v>
      </c>
      <c r="F239" s="58" t="s">
        <v>62</v>
      </c>
    </row>
    <row r="240" spans="4:6" ht="29" hidden="1" x14ac:dyDescent="0.35">
      <c r="D240" t="s">
        <v>675</v>
      </c>
      <c r="E240" s="57" t="s">
        <v>676</v>
      </c>
      <c r="F240" s="58" t="s">
        <v>62</v>
      </c>
    </row>
    <row r="241" spans="4:6" ht="29" hidden="1" x14ac:dyDescent="0.35">
      <c r="D241" t="s">
        <v>677</v>
      </c>
      <c r="E241" s="57" t="s">
        <v>678</v>
      </c>
      <c r="F241" s="58" t="s">
        <v>62</v>
      </c>
    </row>
    <row r="242" spans="4:6" ht="87" hidden="1" x14ac:dyDescent="0.35">
      <c r="D242" t="s">
        <v>679</v>
      </c>
      <c r="E242" s="57" t="s">
        <v>162</v>
      </c>
      <c r="F242" s="58" t="s">
        <v>62</v>
      </c>
    </row>
    <row r="243" spans="4:6" ht="87" hidden="1" x14ac:dyDescent="0.35">
      <c r="D243" t="s">
        <v>680</v>
      </c>
      <c r="E243" s="57" t="s">
        <v>681</v>
      </c>
      <c r="F243" s="58" t="s">
        <v>682</v>
      </c>
    </row>
    <row r="244" spans="4:6" ht="72.5" hidden="1" x14ac:dyDescent="0.35">
      <c r="D244" t="s">
        <v>683</v>
      </c>
      <c r="E244" s="57" t="s">
        <v>684</v>
      </c>
      <c r="F244" s="58" t="s">
        <v>685</v>
      </c>
    </row>
    <row r="245" spans="4:6" ht="72.5" hidden="1" x14ac:dyDescent="0.35">
      <c r="D245" t="s">
        <v>686</v>
      </c>
      <c r="E245" s="57" t="s">
        <v>687</v>
      </c>
      <c r="F245" s="58" t="s">
        <v>685</v>
      </c>
    </row>
    <row r="246" spans="4:6" ht="72.5" hidden="1" x14ac:dyDescent="0.35">
      <c r="D246" t="s">
        <v>688</v>
      </c>
      <c r="E246" s="57" t="s">
        <v>689</v>
      </c>
      <c r="F246" s="58" t="s">
        <v>685</v>
      </c>
    </row>
    <row r="247" spans="4:6" ht="58" hidden="1" x14ac:dyDescent="0.35">
      <c r="D247" t="s">
        <v>690</v>
      </c>
      <c r="E247" s="57" t="s">
        <v>691</v>
      </c>
      <c r="F247" s="58" t="s">
        <v>692</v>
      </c>
    </row>
    <row r="248" spans="4:6" ht="58" hidden="1" x14ac:dyDescent="0.35">
      <c r="D248" t="s">
        <v>693</v>
      </c>
      <c r="E248" s="57" t="s">
        <v>694</v>
      </c>
      <c r="F248" s="58" t="s">
        <v>62</v>
      </c>
    </row>
    <row r="249" spans="4:6" ht="58" hidden="1" x14ac:dyDescent="0.35">
      <c r="D249" t="s">
        <v>695</v>
      </c>
      <c r="E249" s="57" t="s">
        <v>696</v>
      </c>
      <c r="F249" s="58" t="s">
        <v>62</v>
      </c>
    </row>
    <row r="250" spans="4:6" ht="43.5" x14ac:dyDescent="0.35">
      <c r="D250" t="s">
        <v>697</v>
      </c>
      <c r="E250" s="57" t="s">
        <v>698</v>
      </c>
      <c r="F250" s="58" t="s">
        <v>131</v>
      </c>
    </row>
    <row r="251" spans="4:6" ht="43.5" x14ac:dyDescent="0.35">
      <c r="D251" t="s">
        <v>699</v>
      </c>
      <c r="E251" s="57" t="s">
        <v>700</v>
      </c>
      <c r="F251" s="58" t="s">
        <v>131</v>
      </c>
    </row>
    <row r="252" spans="4:6" ht="58" x14ac:dyDescent="0.35">
      <c r="D252" t="s">
        <v>701</v>
      </c>
      <c r="E252" s="57" t="s">
        <v>702</v>
      </c>
      <c r="F252" s="58" t="s">
        <v>703</v>
      </c>
    </row>
    <row r="253" spans="4:6" ht="58" x14ac:dyDescent="0.35">
      <c r="D253" t="s">
        <v>704</v>
      </c>
      <c r="E253" s="57" t="s">
        <v>705</v>
      </c>
      <c r="F253" s="58" t="s">
        <v>703</v>
      </c>
    </row>
    <row r="254" spans="4:6" ht="58" hidden="1" x14ac:dyDescent="0.35">
      <c r="D254" t="s">
        <v>706</v>
      </c>
      <c r="E254" s="57" t="s">
        <v>707</v>
      </c>
      <c r="F254" s="58" t="s">
        <v>62</v>
      </c>
    </row>
    <row r="255" spans="4:6" ht="101.5" hidden="1" x14ac:dyDescent="0.35">
      <c r="D255" t="s">
        <v>708</v>
      </c>
      <c r="E255" s="57" t="s">
        <v>171</v>
      </c>
      <c r="F255" s="58" t="s">
        <v>62</v>
      </c>
    </row>
    <row r="256" spans="4:6" ht="101.5" hidden="1" x14ac:dyDescent="0.35">
      <c r="D256" t="s">
        <v>709</v>
      </c>
      <c r="E256" s="57" t="s">
        <v>710</v>
      </c>
      <c r="F256" s="58" t="s">
        <v>62</v>
      </c>
    </row>
    <row r="257" spans="4:6" ht="58" hidden="1" x14ac:dyDescent="0.35">
      <c r="D257" t="s">
        <v>711</v>
      </c>
      <c r="E257" s="57" t="s">
        <v>712</v>
      </c>
      <c r="F257" s="58" t="s">
        <v>713</v>
      </c>
    </row>
    <row r="258" spans="4:6" ht="101.5" hidden="1" x14ac:dyDescent="0.35">
      <c r="D258" t="s">
        <v>714</v>
      </c>
      <c r="E258" s="57" t="s">
        <v>715</v>
      </c>
      <c r="F258" s="58" t="s">
        <v>62</v>
      </c>
    </row>
    <row r="259" spans="4:6" ht="72.5" hidden="1" x14ac:dyDescent="0.35">
      <c r="D259" t="s">
        <v>716</v>
      </c>
      <c r="E259" s="57" t="s">
        <v>717</v>
      </c>
      <c r="F259" s="58" t="s">
        <v>62</v>
      </c>
    </row>
    <row r="260" spans="4:6" ht="58" hidden="1" x14ac:dyDescent="0.35">
      <c r="D260" t="s">
        <v>718</v>
      </c>
      <c r="E260" s="57" t="s">
        <v>719</v>
      </c>
      <c r="F260" s="58" t="s">
        <v>62</v>
      </c>
    </row>
    <row r="261" spans="4:6" ht="72.5" hidden="1" x14ac:dyDescent="0.35">
      <c r="D261" t="s">
        <v>720</v>
      </c>
      <c r="E261" s="57" t="s">
        <v>118</v>
      </c>
      <c r="F261" s="58" t="s">
        <v>99</v>
      </c>
    </row>
    <row r="262" spans="4:6" ht="43.5" hidden="1" x14ac:dyDescent="0.35">
      <c r="D262" t="s">
        <v>721</v>
      </c>
      <c r="E262" s="57" t="s">
        <v>119</v>
      </c>
      <c r="F262" s="58" t="s">
        <v>62</v>
      </c>
    </row>
    <row r="263" spans="4:6" ht="29" hidden="1" x14ac:dyDescent="0.35">
      <c r="E263" s="57" t="s">
        <v>722</v>
      </c>
      <c r="F263" s="58" t="s">
        <v>62</v>
      </c>
    </row>
    <row r="264" spans="4:6" ht="29" hidden="1" x14ac:dyDescent="0.35">
      <c r="E264" s="57" t="s">
        <v>723</v>
      </c>
      <c r="F264" s="58" t="s">
        <v>62</v>
      </c>
    </row>
    <row r="265" spans="4:6" ht="29" hidden="1" x14ac:dyDescent="0.35">
      <c r="E265" s="57" t="s">
        <v>724</v>
      </c>
      <c r="F265" s="58" t="s">
        <v>62</v>
      </c>
    </row>
    <row r="266" spans="4:6" ht="29" hidden="1" x14ac:dyDescent="0.35">
      <c r="E266" s="57" t="s">
        <v>725</v>
      </c>
      <c r="F266" s="58" t="s">
        <v>62</v>
      </c>
    </row>
    <row r="267" spans="4:6" ht="29" hidden="1" x14ac:dyDescent="0.35">
      <c r="E267" s="57" t="s">
        <v>726</v>
      </c>
      <c r="F267" s="58" t="s">
        <v>62</v>
      </c>
    </row>
    <row r="268" spans="4:6" ht="29" hidden="1" x14ac:dyDescent="0.35">
      <c r="E268" s="57" t="s">
        <v>727</v>
      </c>
      <c r="F268" s="58" t="s">
        <v>62</v>
      </c>
    </row>
    <row r="269" spans="4:6" ht="29" hidden="1" x14ac:dyDescent="0.35">
      <c r="E269" s="57" t="s">
        <v>728</v>
      </c>
      <c r="F269" s="58" t="s">
        <v>62</v>
      </c>
    </row>
    <row r="270" spans="4:6" ht="43.5" hidden="1" x14ac:dyDescent="0.35">
      <c r="E270" s="57" t="s">
        <v>729</v>
      </c>
      <c r="F270" s="58" t="s">
        <v>62</v>
      </c>
    </row>
    <row r="271" spans="4:6" ht="29" hidden="1" x14ac:dyDescent="0.35">
      <c r="E271" s="57" t="s">
        <v>730</v>
      </c>
      <c r="F271" s="58" t="s">
        <v>62</v>
      </c>
    </row>
    <row r="272" spans="4:6" ht="29" hidden="1" x14ac:dyDescent="0.35">
      <c r="E272" s="57" t="s">
        <v>731</v>
      </c>
      <c r="F272" s="58" t="s">
        <v>62</v>
      </c>
    </row>
    <row r="273" spans="5:6" ht="29" hidden="1" x14ac:dyDescent="0.35">
      <c r="E273" s="57" t="s">
        <v>732</v>
      </c>
      <c r="F273" s="58" t="s">
        <v>62</v>
      </c>
    </row>
    <row r="274" spans="5:6" ht="43.5" hidden="1" x14ac:dyDescent="0.35">
      <c r="E274" s="57" t="s">
        <v>733</v>
      </c>
      <c r="F274" s="58" t="s">
        <v>62</v>
      </c>
    </row>
    <row r="275" spans="5:6" ht="58" hidden="1" x14ac:dyDescent="0.35">
      <c r="E275" s="57" t="s">
        <v>734</v>
      </c>
      <c r="F275" s="58" t="s">
        <v>685</v>
      </c>
    </row>
    <row r="276" spans="5:6" ht="72.5" hidden="1" x14ac:dyDescent="0.35">
      <c r="E276" s="57" t="s">
        <v>735</v>
      </c>
      <c r="F276" s="58" t="s">
        <v>685</v>
      </c>
    </row>
    <row r="277" spans="5:6" ht="58" hidden="1" x14ac:dyDescent="0.35">
      <c r="E277" s="57" t="s">
        <v>736</v>
      </c>
      <c r="F277" s="58" t="s">
        <v>62</v>
      </c>
    </row>
    <row r="278" spans="5:6" ht="43.5" hidden="1" x14ac:dyDescent="0.35">
      <c r="E278" s="57" t="s">
        <v>737</v>
      </c>
      <c r="F278" s="58" t="s">
        <v>62</v>
      </c>
    </row>
    <row r="279" spans="5:6" ht="87" hidden="1" x14ac:dyDescent="0.35">
      <c r="E279" s="57" t="s">
        <v>738</v>
      </c>
      <c r="F279" s="58" t="s">
        <v>62</v>
      </c>
    </row>
    <row r="280" spans="5:6" ht="72.5" hidden="1" x14ac:dyDescent="0.35">
      <c r="E280" s="57" t="s">
        <v>739</v>
      </c>
      <c r="F280" s="58" t="s">
        <v>740</v>
      </c>
    </row>
    <row r="281" spans="5:6" ht="101.5" hidden="1" x14ac:dyDescent="0.35">
      <c r="E281" s="57" t="s">
        <v>741</v>
      </c>
      <c r="F281" s="58" t="s">
        <v>62</v>
      </c>
    </row>
    <row r="282" spans="5:6" ht="58" hidden="1" x14ac:dyDescent="0.35">
      <c r="E282" s="57" t="s">
        <v>742</v>
      </c>
      <c r="F282" s="58" t="s">
        <v>62</v>
      </c>
    </row>
    <row r="283" spans="5:6" ht="58" hidden="1" x14ac:dyDescent="0.35">
      <c r="E283" s="57" t="s">
        <v>743</v>
      </c>
      <c r="F283" s="58" t="s">
        <v>62</v>
      </c>
    </row>
    <row r="284" spans="5:6" ht="43.5" hidden="1" x14ac:dyDescent="0.35">
      <c r="E284" s="57" t="s">
        <v>744</v>
      </c>
      <c r="F284" s="58" t="s">
        <v>745</v>
      </c>
    </row>
    <row r="285" spans="5:6" ht="43.5" hidden="1" x14ac:dyDescent="0.35">
      <c r="E285" s="57" t="s">
        <v>746</v>
      </c>
      <c r="F285" s="58" t="s">
        <v>747</v>
      </c>
    </row>
    <row r="286" spans="5:6" ht="58" hidden="1" x14ac:dyDescent="0.35">
      <c r="E286" s="57" t="s">
        <v>748</v>
      </c>
      <c r="F286" s="58" t="s">
        <v>62</v>
      </c>
    </row>
    <row r="287" spans="5:6" ht="43.5" hidden="1" x14ac:dyDescent="0.35">
      <c r="E287" s="57" t="s">
        <v>749</v>
      </c>
      <c r="F287" s="58" t="s">
        <v>62</v>
      </c>
    </row>
    <row r="288" spans="5:6" hidden="1" x14ac:dyDescent="0.35">
      <c r="E288" s="57" t="s">
        <v>138</v>
      </c>
      <c r="F288" s="58" t="s">
        <v>62</v>
      </c>
    </row>
    <row r="289" spans="5:6" ht="58" hidden="1" x14ac:dyDescent="0.35">
      <c r="E289" s="57" t="s">
        <v>750</v>
      </c>
      <c r="F289" s="58" t="s">
        <v>62</v>
      </c>
    </row>
    <row r="290" spans="5:6" ht="101.5" hidden="1" x14ac:dyDescent="0.35">
      <c r="E290" s="57" t="s">
        <v>751</v>
      </c>
      <c r="F290" s="58" t="s">
        <v>62</v>
      </c>
    </row>
    <row r="291" spans="5:6" ht="101.5" hidden="1" x14ac:dyDescent="0.35">
      <c r="E291" s="57" t="s">
        <v>752</v>
      </c>
      <c r="F291" s="58" t="s">
        <v>62</v>
      </c>
    </row>
    <row r="292" spans="5:6" ht="58" hidden="1" x14ac:dyDescent="0.35">
      <c r="E292" s="57" t="s">
        <v>753</v>
      </c>
      <c r="F292" s="58" t="s">
        <v>506</v>
      </c>
    </row>
    <row r="293" spans="5:6" ht="58" hidden="1" x14ac:dyDescent="0.35">
      <c r="E293" s="57" t="s">
        <v>754</v>
      </c>
      <c r="F293" s="58" t="s">
        <v>506</v>
      </c>
    </row>
    <row r="294" spans="5:6" ht="29" hidden="1" x14ac:dyDescent="0.35">
      <c r="E294" s="57" t="s">
        <v>755</v>
      </c>
      <c r="F294" s="58" t="s">
        <v>62</v>
      </c>
    </row>
    <row r="295" spans="5:6" ht="29" hidden="1" x14ac:dyDescent="0.35">
      <c r="E295" s="57" t="s">
        <v>756</v>
      </c>
      <c r="F295" s="58" t="s">
        <v>62</v>
      </c>
    </row>
    <row r="296" spans="5:6" ht="87" hidden="1" x14ac:dyDescent="0.35">
      <c r="E296" s="57" t="s">
        <v>757</v>
      </c>
      <c r="F296" s="58" t="s">
        <v>565</v>
      </c>
    </row>
    <row r="297" spans="5:6" ht="43.5" hidden="1" x14ac:dyDescent="0.35">
      <c r="E297" s="57" t="s">
        <v>758</v>
      </c>
      <c r="F297" s="58" t="s">
        <v>62</v>
      </c>
    </row>
    <row r="298" spans="5:6" ht="29" hidden="1" x14ac:dyDescent="0.35">
      <c r="E298" s="57" t="s">
        <v>759</v>
      </c>
      <c r="F298" s="58" t="s">
        <v>62</v>
      </c>
    </row>
    <row r="299" spans="5:6" ht="29" hidden="1" x14ac:dyDescent="0.35">
      <c r="E299" s="57" t="s">
        <v>760</v>
      </c>
      <c r="F299" s="58" t="s">
        <v>62</v>
      </c>
    </row>
    <row r="300" spans="5:6" ht="43.5" hidden="1" x14ac:dyDescent="0.35">
      <c r="E300" s="57" t="s">
        <v>761</v>
      </c>
      <c r="F300" s="58" t="s">
        <v>62</v>
      </c>
    </row>
    <row r="301" spans="5:6" ht="58" hidden="1" x14ac:dyDescent="0.35">
      <c r="E301" s="57" t="s">
        <v>762</v>
      </c>
      <c r="F301" s="58" t="s">
        <v>763</v>
      </c>
    </row>
    <row r="302" spans="5:6" ht="116" hidden="1" x14ac:dyDescent="0.35">
      <c r="E302" s="57" t="s">
        <v>764</v>
      </c>
      <c r="F302" s="58" t="s">
        <v>62</v>
      </c>
    </row>
    <row r="303" spans="5:6" ht="116" hidden="1" x14ac:dyDescent="0.35">
      <c r="E303" s="57" t="s">
        <v>765</v>
      </c>
      <c r="F303" s="58" t="s">
        <v>62</v>
      </c>
    </row>
  </sheetData>
  <autoFilter ref="D8:I303" xr:uid="{FA9F7F7B-3C58-414B-9B5C-80CEE87F6DDC}">
    <filterColumn colId="1">
      <filters>
        <filter val="G04618 - Cosmetic sock_x000a_(spec: Type :  AK/ Color  : black or brown/ Material : cottonextra: size 10 cm. Each roll have 5 pound)"/>
        <filter val="G04618 - Cosmetic sock_x000a_(spec: Type : BK/ Color  : white/ Material : Fabricsextra: Cosmetic sock_x000a_(spec: Type : BK, Color  : White, Material : Fabric,  - extra: Stockinette 5 CM (Each roll have 5 pound)))"/>
        <filter val="G04618 - Cosmetic sock_x000a_(spec: Type : BK/ Color  : white/ Material : fabricsextra: Cosmetic sock_x000a_(spec: Type : BK, Color  : White, Material : Fabric,  - extra: Stockinette wide 7.5 CM (Each roll have 5 pound)))"/>
        <filter val="G04618 - Cosmetic sock_x000a_(spec: Type : BK/ Color  : white/ Material : Fabricsextra: Cosmetic sock_x000a_(spec: Type : BK, Color : White, Material : Fabric, - extra: Stockinette 7.5  cm)_x000a_1 roll have 5 pound_x000a_1 kit =5 pound)&quot;)"/>
        <filter val="G04618 - Cosmetic sock_x000a_(spec: Type : BK/ Color  : white/ Material : Fabricsextra: Cosmetic sock_x000a_Stockinette 5 cm)_x000a_1 roll=5 pound)"/>
        <filter val="G04618 - Cosmetic sock_x000a_(Type : BK; Color  : ; Material :  - extra: Cosmetic sock(Type : BK, Color : WHITE , Material : FEBRIC, - extra: Stokineet 7.5 CM))"/>
        <filter val="G04618 - Cosmetic sock_x000a_(Type : BK; Color  : ; Material :  - extra: Cosmetic sock(Type : BK, Color : White, Material : Febric , - extra: Stokineet 5 cm ))"/>
        <filter val="G04618 - Cosmetic sock_x000a_(Type : BK; Color  : White; Material : Febric - extra: Cosmetic sock_x000a_Stockinette 7.5 cm (Each roll 5 pound)_x000a_Must be needed to sample check by P&amp;O at Ukhiya Office)"/>
        <filter val="G04618 - Cosmetic sock_x000a_(Type : BK; Color  : White; Material : Febric - extra: Stockinette 5 cm)_x000a_(Each roll 5 pound)_x000a_Must be needed to sample check by P&amp;O at Ukhiya Office)"/>
      </filters>
    </filterColumn>
  </autoFilter>
  <conditionalFormatting sqref="E9:E303">
    <cfRule type="duplicateValues" dxfId="1" priority="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432AC-EA23-4656-9BC1-9FE7979F10D5}">
  <sheetPr>
    <tabColor theme="6" tint="0.59999389629810485"/>
  </sheetPr>
  <dimension ref="A1:P80"/>
  <sheetViews>
    <sheetView view="pageBreakPreview" topLeftCell="A37" zoomScale="85" zoomScaleNormal="100" zoomScaleSheetLayoutView="85" workbookViewId="0">
      <selection activeCell="B57" sqref="B57:E57"/>
    </sheetView>
  </sheetViews>
  <sheetFormatPr defaultColWidth="11.453125" defaultRowHeight="15.5" x14ac:dyDescent="0.35"/>
  <cols>
    <col min="1" max="1" width="2.1796875" style="4" customWidth="1"/>
    <col min="2" max="2" width="11.1796875" style="11" customWidth="1"/>
    <col min="3" max="3" width="23.81640625" style="4" customWidth="1"/>
    <col min="4" max="4" width="25.36328125" style="4" customWidth="1"/>
    <col min="5" max="5" width="30.90625" style="4" customWidth="1"/>
    <col min="6" max="6" width="11.1796875" style="4" customWidth="1"/>
    <col min="7" max="7" width="15.54296875" style="4" customWidth="1"/>
    <col min="8" max="8" width="20.81640625" style="4" customWidth="1"/>
    <col min="9" max="9" width="18.453125" style="4" customWidth="1"/>
    <col min="10" max="10" width="18.54296875" style="4" customWidth="1"/>
    <col min="11" max="11" width="20.81640625" style="4" customWidth="1"/>
    <col min="12" max="12" width="19" style="4" customWidth="1"/>
    <col min="13" max="13" width="18.36328125" style="4" customWidth="1"/>
    <col min="14" max="14" width="20.81640625" style="4" customWidth="1"/>
    <col min="15" max="15" width="19.1796875" style="4" customWidth="1"/>
    <col min="16" max="16" width="20" style="4" customWidth="1"/>
    <col min="17" max="16384" width="11.453125" style="4"/>
  </cols>
  <sheetData>
    <row r="1" spans="1:16" ht="24" customHeight="1" x14ac:dyDescent="0.35"/>
    <row r="2" spans="1:16" ht="28" customHeight="1" x14ac:dyDescent="0.35">
      <c r="E2" s="1" t="s">
        <v>6</v>
      </c>
      <c r="N2" s="30" t="s">
        <v>56</v>
      </c>
      <c r="O2" s="117" t="s">
        <v>57</v>
      </c>
      <c r="P2" s="117"/>
    </row>
    <row r="3" spans="1:16" ht="54.65" customHeight="1" x14ac:dyDescent="0.35">
      <c r="B3" s="16"/>
      <c r="C3" s="3"/>
      <c r="D3" s="3"/>
      <c r="E3" s="3"/>
      <c r="N3" s="25" t="s">
        <v>58</v>
      </c>
      <c r="O3" s="118" t="s">
        <v>104</v>
      </c>
      <c r="P3" s="118"/>
    </row>
    <row r="4" spans="1:16" ht="37.25" customHeight="1" x14ac:dyDescent="0.35">
      <c r="B4" s="41" t="s">
        <v>11</v>
      </c>
      <c r="C4" s="5"/>
      <c r="D4" s="5"/>
      <c r="E4" s="3"/>
      <c r="H4" s="27" t="s">
        <v>14</v>
      </c>
      <c r="I4" s="12"/>
      <c r="J4" s="119">
        <f ca="1">TODAY()</f>
        <v>45733</v>
      </c>
      <c r="K4" s="119"/>
      <c r="L4" s="119"/>
      <c r="M4" s="119"/>
      <c r="N4" s="26" t="s">
        <v>59</v>
      </c>
      <c r="O4" s="120" t="s">
        <v>74</v>
      </c>
      <c r="P4" s="120"/>
    </row>
    <row r="5" spans="1:16" ht="27" customHeight="1" thickBot="1" x14ac:dyDescent="0.4">
      <c r="B5" s="121" t="s">
        <v>12</v>
      </c>
      <c r="C5" s="121"/>
      <c r="D5" s="22"/>
      <c r="E5" s="3"/>
      <c r="F5" s="3"/>
      <c r="G5" s="3"/>
      <c r="H5" s="3"/>
      <c r="I5" s="3"/>
      <c r="J5" s="6"/>
      <c r="K5" s="3"/>
      <c r="L5" s="6"/>
      <c r="M5" s="6"/>
      <c r="N5" s="26" t="s">
        <v>61</v>
      </c>
      <c r="O5" s="122" t="s">
        <v>105</v>
      </c>
      <c r="P5" s="122"/>
    </row>
    <row r="6" spans="1:16" ht="77.5" customHeight="1" x14ac:dyDescent="0.35">
      <c r="B6" s="129"/>
      <c r="C6" s="129"/>
      <c r="D6" s="129"/>
      <c r="E6" s="129"/>
      <c r="F6" s="129"/>
      <c r="G6" s="130"/>
      <c r="H6" s="131" t="s">
        <v>70</v>
      </c>
      <c r="I6" s="111"/>
      <c r="J6" s="132"/>
      <c r="K6" s="110" t="s">
        <v>73</v>
      </c>
      <c r="L6" s="111"/>
      <c r="M6" s="112"/>
      <c r="N6" s="110" t="s">
        <v>100</v>
      </c>
      <c r="O6" s="111"/>
      <c r="P6" s="112"/>
    </row>
    <row r="7" spans="1:16" ht="40.5" customHeight="1" x14ac:dyDescent="0.35">
      <c r="A7" s="11"/>
      <c r="B7" s="19" t="s">
        <v>0</v>
      </c>
      <c r="C7" s="113" t="s">
        <v>13</v>
      </c>
      <c r="D7" s="113"/>
      <c r="E7" s="113"/>
      <c r="F7" s="19" t="s">
        <v>1</v>
      </c>
      <c r="G7" s="20" t="s">
        <v>2</v>
      </c>
      <c r="H7" s="39" t="s">
        <v>71</v>
      </c>
      <c r="I7" s="7" t="s">
        <v>4</v>
      </c>
      <c r="J7" s="8" t="s">
        <v>3</v>
      </c>
      <c r="K7" s="39" t="s">
        <v>71</v>
      </c>
      <c r="L7" s="7" t="s">
        <v>4</v>
      </c>
      <c r="M7" s="8" t="s">
        <v>3</v>
      </c>
      <c r="N7" s="39" t="s">
        <v>71</v>
      </c>
      <c r="O7" s="31" t="s">
        <v>4</v>
      </c>
      <c r="P7" s="32" t="s">
        <v>3</v>
      </c>
    </row>
    <row r="8" spans="1:16" s="29" customFormat="1" ht="286.25" customHeight="1" x14ac:dyDescent="0.35">
      <c r="B8" s="37">
        <v>1</v>
      </c>
      <c r="C8" s="114" t="s">
        <v>77</v>
      </c>
      <c r="D8" s="115"/>
      <c r="E8" s="116"/>
      <c r="F8" s="43">
        <v>20</v>
      </c>
      <c r="G8" s="44" t="s">
        <v>62</v>
      </c>
      <c r="H8" s="33"/>
      <c r="I8" s="38">
        <v>180</v>
      </c>
      <c r="J8" s="28">
        <f>F8*I8</f>
        <v>3600</v>
      </c>
      <c r="K8" s="33"/>
      <c r="L8" s="38">
        <v>275</v>
      </c>
      <c r="M8" s="28">
        <f>F8*L8</f>
        <v>5500</v>
      </c>
      <c r="N8" s="33"/>
      <c r="O8" s="38">
        <v>85</v>
      </c>
      <c r="P8" s="28">
        <f>O8*F8</f>
        <v>1700</v>
      </c>
    </row>
    <row r="9" spans="1:16" s="29" customFormat="1" ht="231.65" customHeight="1" x14ac:dyDescent="0.35">
      <c r="B9" s="42">
        <v>2</v>
      </c>
      <c r="C9" s="123" t="s">
        <v>78</v>
      </c>
      <c r="D9" s="124"/>
      <c r="E9" s="125"/>
      <c r="F9" s="43">
        <v>20</v>
      </c>
      <c r="G9" s="44" t="s">
        <v>62</v>
      </c>
      <c r="H9" s="33"/>
      <c r="I9" s="38">
        <v>320</v>
      </c>
      <c r="J9" s="28">
        <f t="shared" ref="J9:J38" si="0">F9*I9</f>
        <v>6400</v>
      </c>
      <c r="K9" s="33"/>
      <c r="L9" s="38">
        <v>1450</v>
      </c>
      <c r="M9" s="28">
        <f t="shared" ref="M9:M38" si="1">F9*L9</f>
        <v>29000</v>
      </c>
      <c r="N9" s="33"/>
      <c r="O9" s="38">
        <v>104</v>
      </c>
      <c r="P9" s="28">
        <f t="shared" ref="P9:P12" si="2">O9*F9</f>
        <v>2080</v>
      </c>
    </row>
    <row r="10" spans="1:16" s="29" customFormat="1" ht="51" customHeight="1" x14ac:dyDescent="0.35">
      <c r="B10" s="37">
        <v>3</v>
      </c>
      <c r="C10" s="126" t="s">
        <v>106</v>
      </c>
      <c r="D10" s="127"/>
      <c r="E10" s="128"/>
      <c r="F10" s="43">
        <v>20</v>
      </c>
      <c r="G10" s="44" t="s">
        <v>99</v>
      </c>
      <c r="H10" s="33"/>
      <c r="I10" s="38">
        <v>40</v>
      </c>
      <c r="J10" s="28">
        <f t="shared" si="0"/>
        <v>800</v>
      </c>
      <c r="K10" s="33"/>
      <c r="L10" s="38">
        <v>190</v>
      </c>
      <c r="M10" s="28">
        <f t="shared" si="1"/>
        <v>3800</v>
      </c>
      <c r="N10" s="33"/>
      <c r="O10" s="38">
        <v>400</v>
      </c>
      <c r="P10" s="28">
        <f t="shared" si="2"/>
        <v>8000</v>
      </c>
    </row>
    <row r="11" spans="1:16" s="29" customFormat="1" ht="78.650000000000006" customHeight="1" x14ac:dyDescent="0.35">
      <c r="B11" s="42">
        <v>4</v>
      </c>
      <c r="C11" s="126" t="s">
        <v>79</v>
      </c>
      <c r="D11" s="127"/>
      <c r="E11" s="128"/>
      <c r="F11" s="43">
        <v>20</v>
      </c>
      <c r="G11" s="44" t="s">
        <v>62</v>
      </c>
      <c r="H11" s="33"/>
      <c r="I11" s="38">
        <v>95</v>
      </c>
      <c r="J11" s="28">
        <f t="shared" si="0"/>
        <v>1900</v>
      </c>
      <c r="K11" s="33"/>
      <c r="L11" s="38">
        <v>95</v>
      </c>
      <c r="M11" s="28">
        <f t="shared" si="1"/>
        <v>1900</v>
      </c>
      <c r="N11" s="33"/>
      <c r="O11" s="38">
        <v>350</v>
      </c>
      <c r="P11" s="28">
        <f t="shared" si="2"/>
        <v>7000</v>
      </c>
    </row>
    <row r="12" spans="1:16" s="29" customFormat="1" ht="144.65" customHeight="1" x14ac:dyDescent="0.35">
      <c r="B12" s="37">
        <v>5</v>
      </c>
      <c r="C12" s="126" t="s">
        <v>80</v>
      </c>
      <c r="D12" s="127"/>
      <c r="E12" s="128"/>
      <c r="F12" s="43">
        <v>20</v>
      </c>
      <c r="G12" s="44" t="s">
        <v>62</v>
      </c>
      <c r="H12" s="33"/>
      <c r="I12" s="38">
        <v>198</v>
      </c>
      <c r="J12" s="28">
        <f t="shared" si="0"/>
        <v>3960</v>
      </c>
      <c r="K12" s="33"/>
      <c r="L12" s="38">
        <v>235</v>
      </c>
      <c r="M12" s="28">
        <f t="shared" si="1"/>
        <v>4700</v>
      </c>
      <c r="N12" s="33"/>
      <c r="O12" s="38">
        <v>208</v>
      </c>
      <c r="P12" s="28">
        <f t="shared" si="2"/>
        <v>4160</v>
      </c>
    </row>
    <row r="13" spans="1:16" s="29" customFormat="1" ht="88.75" customHeight="1" x14ac:dyDescent="0.35">
      <c r="B13" s="42">
        <v>6</v>
      </c>
      <c r="C13" s="126" t="s">
        <v>81</v>
      </c>
      <c r="D13" s="127"/>
      <c r="E13" s="128"/>
      <c r="F13" s="43">
        <v>20</v>
      </c>
      <c r="G13" s="44" t="s">
        <v>62</v>
      </c>
      <c r="H13" s="33"/>
      <c r="I13" s="38">
        <v>120</v>
      </c>
      <c r="J13" s="28">
        <f t="shared" si="0"/>
        <v>2400</v>
      </c>
      <c r="K13" s="33"/>
      <c r="L13" s="38">
        <v>185</v>
      </c>
      <c r="M13" s="28">
        <f t="shared" si="1"/>
        <v>3700</v>
      </c>
      <c r="N13" s="33"/>
      <c r="O13" s="38">
        <v>78</v>
      </c>
      <c r="P13" s="28">
        <f>O13*F13</f>
        <v>1560</v>
      </c>
    </row>
    <row r="14" spans="1:16" s="29" customFormat="1" ht="53.4" customHeight="1" x14ac:dyDescent="0.35">
      <c r="B14" s="37">
        <v>7</v>
      </c>
      <c r="C14" s="126" t="s">
        <v>82</v>
      </c>
      <c r="D14" s="127"/>
      <c r="E14" s="128"/>
      <c r="F14" s="43">
        <v>20</v>
      </c>
      <c r="G14" s="44" t="s">
        <v>62</v>
      </c>
      <c r="H14" s="33"/>
      <c r="I14" s="38">
        <v>165</v>
      </c>
      <c r="J14" s="28">
        <f t="shared" si="0"/>
        <v>3300</v>
      </c>
      <c r="K14" s="33"/>
      <c r="L14" s="38">
        <v>195</v>
      </c>
      <c r="M14" s="28">
        <f t="shared" si="1"/>
        <v>3900</v>
      </c>
      <c r="N14" s="33"/>
      <c r="O14" s="38">
        <v>195</v>
      </c>
      <c r="P14" s="28">
        <f t="shared" ref="P14:P17" si="3">O14*F14</f>
        <v>3900</v>
      </c>
    </row>
    <row r="15" spans="1:16" s="29" customFormat="1" ht="91.75" customHeight="1" x14ac:dyDescent="0.35">
      <c r="B15" s="42">
        <v>8</v>
      </c>
      <c r="C15" s="126" t="s">
        <v>83</v>
      </c>
      <c r="D15" s="127"/>
      <c r="E15" s="128"/>
      <c r="F15" s="43">
        <v>20</v>
      </c>
      <c r="G15" s="44" t="s">
        <v>62</v>
      </c>
      <c r="H15" s="33"/>
      <c r="I15" s="38">
        <v>230</v>
      </c>
      <c r="J15" s="28">
        <f t="shared" si="0"/>
        <v>4600</v>
      </c>
      <c r="K15" s="33"/>
      <c r="L15" s="38">
        <v>205</v>
      </c>
      <c r="M15" s="28">
        <f t="shared" si="1"/>
        <v>4100</v>
      </c>
      <c r="N15" s="33"/>
      <c r="O15" s="38">
        <v>210</v>
      </c>
      <c r="P15" s="28">
        <f t="shared" si="3"/>
        <v>4200</v>
      </c>
    </row>
    <row r="16" spans="1:16" s="29" customFormat="1" ht="69.650000000000006" customHeight="1" x14ac:dyDescent="0.35">
      <c r="B16" s="37">
        <v>9</v>
      </c>
      <c r="C16" s="136" t="s">
        <v>84</v>
      </c>
      <c r="D16" s="137"/>
      <c r="E16" s="138"/>
      <c r="F16" s="43">
        <v>20</v>
      </c>
      <c r="G16" s="44" t="s">
        <v>62</v>
      </c>
      <c r="H16" s="33"/>
      <c r="I16" s="38">
        <v>320</v>
      </c>
      <c r="J16" s="28">
        <f t="shared" si="0"/>
        <v>6400</v>
      </c>
      <c r="K16" s="33"/>
      <c r="L16" s="38">
        <v>210</v>
      </c>
      <c r="M16" s="28">
        <f t="shared" si="1"/>
        <v>4200</v>
      </c>
      <c r="N16" s="33"/>
      <c r="O16" s="38">
        <v>754</v>
      </c>
      <c r="P16" s="28">
        <f t="shared" si="3"/>
        <v>15080</v>
      </c>
    </row>
    <row r="17" spans="2:16" s="29" customFormat="1" ht="66" customHeight="1" x14ac:dyDescent="0.35">
      <c r="B17" s="42">
        <v>10</v>
      </c>
      <c r="C17" s="126" t="s">
        <v>85</v>
      </c>
      <c r="D17" s="127"/>
      <c r="E17" s="128"/>
      <c r="F17" s="43">
        <v>20</v>
      </c>
      <c r="G17" s="44" t="s">
        <v>62</v>
      </c>
      <c r="H17" s="33"/>
      <c r="I17" s="38">
        <v>175</v>
      </c>
      <c r="J17" s="28">
        <f t="shared" si="0"/>
        <v>3500</v>
      </c>
      <c r="K17" s="33"/>
      <c r="L17" s="38">
        <v>220</v>
      </c>
      <c r="M17" s="28">
        <f t="shared" si="1"/>
        <v>4400</v>
      </c>
      <c r="N17" s="33"/>
      <c r="O17" s="38">
        <v>111</v>
      </c>
      <c r="P17" s="28">
        <f t="shared" si="3"/>
        <v>2220</v>
      </c>
    </row>
    <row r="18" spans="2:16" s="29" customFormat="1" ht="78" customHeight="1" x14ac:dyDescent="0.35">
      <c r="B18" s="37">
        <v>11</v>
      </c>
      <c r="C18" s="126" t="s">
        <v>86</v>
      </c>
      <c r="D18" s="127"/>
      <c r="E18" s="128"/>
      <c r="F18" s="43">
        <v>20</v>
      </c>
      <c r="G18" s="44" t="s">
        <v>62</v>
      </c>
      <c r="H18" s="33"/>
      <c r="I18" s="38">
        <v>85</v>
      </c>
      <c r="J18" s="28">
        <f t="shared" si="0"/>
        <v>1700</v>
      </c>
      <c r="K18" s="33"/>
      <c r="L18" s="38">
        <v>130</v>
      </c>
      <c r="M18" s="28">
        <f t="shared" si="1"/>
        <v>2600</v>
      </c>
      <c r="N18" s="33"/>
      <c r="O18" s="38">
        <v>60</v>
      </c>
      <c r="P18" s="28">
        <f>O18*F18</f>
        <v>1200</v>
      </c>
    </row>
    <row r="19" spans="2:16" s="29" customFormat="1" ht="148.25" customHeight="1" x14ac:dyDescent="0.35">
      <c r="B19" s="42">
        <v>12</v>
      </c>
      <c r="C19" s="126" t="s">
        <v>87</v>
      </c>
      <c r="D19" s="127"/>
      <c r="E19" s="128"/>
      <c r="F19" s="43">
        <v>20</v>
      </c>
      <c r="G19" s="44" t="s">
        <v>99</v>
      </c>
      <c r="H19" s="33"/>
      <c r="I19" s="38">
        <v>230</v>
      </c>
      <c r="J19" s="28">
        <f t="shared" si="0"/>
        <v>4600</v>
      </c>
      <c r="K19" s="33"/>
      <c r="L19" s="38">
        <v>290</v>
      </c>
      <c r="M19" s="28">
        <f t="shared" si="1"/>
        <v>5800</v>
      </c>
      <c r="N19" s="33"/>
      <c r="O19" s="38">
        <v>208</v>
      </c>
      <c r="P19" s="28">
        <f t="shared" ref="P19:P22" si="4">O19*F19</f>
        <v>4160</v>
      </c>
    </row>
    <row r="20" spans="2:16" s="29" customFormat="1" ht="50.4" customHeight="1" x14ac:dyDescent="0.35">
      <c r="B20" s="37">
        <v>13</v>
      </c>
      <c r="C20" s="123" t="s">
        <v>88</v>
      </c>
      <c r="D20" s="124"/>
      <c r="E20" s="125"/>
      <c r="F20" s="43">
        <v>40</v>
      </c>
      <c r="G20" s="44" t="s">
        <v>62</v>
      </c>
      <c r="H20" s="33"/>
      <c r="I20" s="38">
        <v>285</v>
      </c>
      <c r="J20" s="28">
        <f t="shared" si="0"/>
        <v>11400</v>
      </c>
      <c r="K20" s="33"/>
      <c r="L20" s="38">
        <v>475</v>
      </c>
      <c r="M20" s="28">
        <f t="shared" si="1"/>
        <v>19000</v>
      </c>
      <c r="N20" s="33"/>
      <c r="O20" s="38">
        <v>195</v>
      </c>
      <c r="P20" s="28">
        <f t="shared" si="4"/>
        <v>7800</v>
      </c>
    </row>
    <row r="21" spans="2:16" s="29" customFormat="1" ht="70.25" customHeight="1" x14ac:dyDescent="0.35">
      <c r="B21" s="42">
        <v>14</v>
      </c>
      <c r="C21" s="126" t="s">
        <v>89</v>
      </c>
      <c r="D21" s="127"/>
      <c r="E21" s="128"/>
      <c r="F21" s="43">
        <v>30</v>
      </c>
      <c r="G21" s="44" t="s">
        <v>99</v>
      </c>
      <c r="H21" s="33"/>
      <c r="I21" s="38">
        <v>99</v>
      </c>
      <c r="J21" s="28">
        <f t="shared" si="0"/>
        <v>2970</v>
      </c>
      <c r="K21" s="33"/>
      <c r="L21" s="38">
        <v>260</v>
      </c>
      <c r="M21" s="28">
        <f t="shared" si="1"/>
        <v>7800</v>
      </c>
      <c r="N21" s="33"/>
      <c r="O21" s="38">
        <v>105</v>
      </c>
      <c r="P21" s="28">
        <f t="shared" si="4"/>
        <v>3150</v>
      </c>
    </row>
    <row r="22" spans="2:16" s="29" customFormat="1" ht="83.4" customHeight="1" x14ac:dyDescent="0.35">
      <c r="B22" s="49">
        <v>15</v>
      </c>
      <c r="C22" s="133" t="s">
        <v>90</v>
      </c>
      <c r="D22" s="134"/>
      <c r="E22" s="135"/>
      <c r="F22" s="43">
        <v>20</v>
      </c>
      <c r="G22" s="44" t="s">
        <v>62</v>
      </c>
      <c r="H22" s="33"/>
      <c r="I22" s="36">
        <v>120</v>
      </c>
      <c r="J22" s="28">
        <f t="shared" si="0"/>
        <v>2400</v>
      </c>
      <c r="K22" s="33"/>
      <c r="L22" s="36">
        <v>90</v>
      </c>
      <c r="M22" s="28">
        <f t="shared" si="1"/>
        <v>1800</v>
      </c>
      <c r="N22" s="33"/>
      <c r="O22" s="36">
        <v>156</v>
      </c>
      <c r="P22" s="28">
        <f t="shared" si="4"/>
        <v>3120</v>
      </c>
    </row>
    <row r="23" spans="2:16" s="29" customFormat="1" ht="163.75" customHeight="1" x14ac:dyDescent="0.35">
      <c r="B23" s="49">
        <v>16</v>
      </c>
      <c r="C23" s="133" t="s">
        <v>91</v>
      </c>
      <c r="D23" s="134"/>
      <c r="E23" s="135"/>
      <c r="F23" s="43">
        <v>2</v>
      </c>
      <c r="G23" s="44" t="s">
        <v>62</v>
      </c>
      <c r="H23" s="33"/>
      <c r="I23" s="40">
        <v>330</v>
      </c>
      <c r="J23" s="28">
        <f t="shared" si="0"/>
        <v>660</v>
      </c>
      <c r="K23" s="33"/>
      <c r="L23" s="40">
        <v>425</v>
      </c>
      <c r="M23" s="28">
        <f t="shared" si="1"/>
        <v>850</v>
      </c>
      <c r="N23" s="33"/>
      <c r="O23" s="40">
        <v>410</v>
      </c>
      <c r="P23" s="28">
        <f>O23*F23</f>
        <v>820</v>
      </c>
    </row>
    <row r="24" spans="2:16" s="29" customFormat="1" ht="94.75" customHeight="1" x14ac:dyDescent="0.35">
      <c r="B24" s="37">
        <v>17</v>
      </c>
      <c r="C24" s="126" t="s">
        <v>92</v>
      </c>
      <c r="D24" s="127"/>
      <c r="E24" s="128"/>
      <c r="F24" s="43">
        <v>100</v>
      </c>
      <c r="G24" s="44" t="s">
        <v>62</v>
      </c>
      <c r="H24" s="33"/>
      <c r="I24" s="38">
        <v>100</v>
      </c>
      <c r="J24" s="28">
        <f t="shared" si="0"/>
        <v>10000</v>
      </c>
      <c r="K24" s="33"/>
      <c r="L24" s="38">
        <v>650</v>
      </c>
      <c r="M24" s="28">
        <f t="shared" si="1"/>
        <v>65000</v>
      </c>
      <c r="N24" s="33"/>
      <c r="O24" s="38">
        <v>130</v>
      </c>
      <c r="P24" s="28">
        <f t="shared" ref="P24:P28" si="5">O24*F24</f>
        <v>13000</v>
      </c>
    </row>
    <row r="25" spans="2:16" s="29" customFormat="1" ht="70.75" customHeight="1" x14ac:dyDescent="0.35">
      <c r="B25" s="42">
        <v>18</v>
      </c>
      <c r="C25" s="126" t="s">
        <v>93</v>
      </c>
      <c r="D25" s="127"/>
      <c r="E25" s="128"/>
      <c r="F25" s="43">
        <v>300</v>
      </c>
      <c r="G25" s="44" t="s">
        <v>62</v>
      </c>
      <c r="H25" s="33"/>
      <c r="I25" s="38">
        <v>6</v>
      </c>
      <c r="J25" s="28">
        <f t="shared" si="0"/>
        <v>1800</v>
      </c>
      <c r="K25" s="33"/>
      <c r="L25" s="38">
        <v>3</v>
      </c>
      <c r="M25" s="28">
        <f t="shared" si="1"/>
        <v>900</v>
      </c>
      <c r="N25" s="33"/>
      <c r="O25" s="38">
        <v>4</v>
      </c>
      <c r="P25" s="28">
        <f t="shared" si="5"/>
        <v>1200</v>
      </c>
    </row>
    <row r="26" spans="2:16" s="29" customFormat="1" ht="90.65" customHeight="1" x14ac:dyDescent="0.35">
      <c r="B26" s="49">
        <v>19</v>
      </c>
      <c r="C26" s="133" t="s">
        <v>94</v>
      </c>
      <c r="D26" s="134"/>
      <c r="E26" s="135"/>
      <c r="F26" s="43">
        <v>120</v>
      </c>
      <c r="G26" s="44" t="s">
        <v>62</v>
      </c>
      <c r="H26" s="33"/>
      <c r="I26" s="45">
        <v>45</v>
      </c>
      <c r="J26" s="28">
        <f t="shared" si="0"/>
        <v>5400</v>
      </c>
      <c r="K26" s="33"/>
      <c r="L26" s="45">
        <v>45</v>
      </c>
      <c r="M26" s="28">
        <f t="shared" si="1"/>
        <v>5400</v>
      </c>
      <c r="N26" s="33"/>
      <c r="O26" s="45">
        <v>72</v>
      </c>
      <c r="P26" s="28">
        <f t="shared" si="5"/>
        <v>8640</v>
      </c>
    </row>
    <row r="27" spans="2:16" s="29" customFormat="1" ht="177" customHeight="1" x14ac:dyDescent="0.35">
      <c r="B27" s="42">
        <v>20</v>
      </c>
      <c r="C27" s="126" t="s">
        <v>95</v>
      </c>
      <c r="D27" s="127"/>
      <c r="E27" s="128"/>
      <c r="F27" s="43">
        <v>20</v>
      </c>
      <c r="G27" s="44" t="s">
        <v>62</v>
      </c>
      <c r="H27" s="33"/>
      <c r="I27" s="38">
        <v>290</v>
      </c>
      <c r="J27" s="28">
        <f t="shared" si="0"/>
        <v>5800</v>
      </c>
      <c r="K27" s="33"/>
      <c r="L27" s="38">
        <v>275</v>
      </c>
      <c r="M27" s="28">
        <f t="shared" si="1"/>
        <v>5500</v>
      </c>
      <c r="N27" s="33"/>
      <c r="O27" s="38">
        <v>286</v>
      </c>
      <c r="P27" s="28">
        <f t="shared" si="5"/>
        <v>5720</v>
      </c>
    </row>
    <row r="28" spans="2:16" s="29" customFormat="1" ht="155.4" customHeight="1" x14ac:dyDescent="0.35">
      <c r="B28" s="49">
        <v>21</v>
      </c>
      <c r="C28" s="133" t="s">
        <v>96</v>
      </c>
      <c r="D28" s="134"/>
      <c r="E28" s="135"/>
      <c r="F28" s="43">
        <v>20</v>
      </c>
      <c r="G28" s="44" t="s">
        <v>62</v>
      </c>
      <c r="H28" s="33"/>
      <c r="I28" s="40">
        <v>330</v>
      </c>
      <c r="J28" s="28">
        <f t="shared" si="0"/>
        <v>6600</v>
      </c>
      <c r="K28" s="33"/>
      <c r="L28" s="40">
        <v>425</v>
      </c>
      <c r="M28" s="28">
        <f t="shared" si="1"/>
        <v>8500</v>
      </c>
      <c r="N28" s="33"/>
      <c r="O28" s="40">
        <v>410</v>
      </c>
      <c r="P28" s="28">
        <f t="shared" si="5"/>
        <v>8200</v>
      </c>
    </row>
    <row r="29" spans="2:16" s="29" customFormat="1" ht="118.75" customHeight="1" x14ac:dyDescent="0.35">
      <c r="B29" s="49">
        <v>22</v>
      </c>
      <c r="C29" s="133" t="s">
        <v>97</v>
      </c>
      <c r="D29" s="134"/>
      <c r="E29" s="135"/>
      <c r="F29" s="43">
        <v>20</v>
      </c>
      <c r="G29" s="44" t="s">
        <v>62</v>
      </c>
      <c r="H29" s="33"/>
      <c r="I29" s="46">
        <v>250</v>
      </c>
      <c r="J29" s="28">
        <f t="shared" si="0"/>
        <v>5000</v>
      </c>
      <c r="K29" s="33"/>
      <c r="L29" s="46">
        <v>315</v>
      </c>
      <c r="M29" s="28">
        <f t="shared" si="1"/>
        <v>6300</v>
      </c>
      <c r="N29" s="33"/>
      <c r="O29" s="46">
        <v>380</v>
      </c>
      <c r="P29" s="28">
        <f>O29*F29</f>
        <v>7600</v>
      </c>
    </row>
    <row r="30" spans="2:16" s="29" customFormat="1" ht="144" customHeight="1" x14ac:dyDescent="0.35">
      <c r="B30" s="37">
        <v>23</v>
      </c>
      <c r="C30" s="126" t="s">
        <v>107</v>
      </c>
      <c r="D30" s="127"/>
      <c r="E30" s="128"/>
      <c r="F30" s="43">
        <v>100</v>
      </c>
      <c r="G30" s="44" t="s">
        <v>62</v>
      </c>
      <c r="H30" s="33"/>
      <c r="I30" s="38">
        <v>59</v>
      </c>
      <c r="J30" s="28">
        <f t="shared" si="0"/>
        <v>5900</v>
      </c>
      <c r="K30" s="33"/>
      <c r="L30" s="38">
        <v>85</v>
      </c>
      <c r="M30" s="28">
        <f t="shared" si="1"/>
        <v>8500</v>
      </c>
      <c r="N30" s="33"/>
      <c r="O30" s="38">
        <v>65</v>
      </c>
      <c r="P30" s="28">
        <f t="shared" ref="P30:P33" si="6">O30*F30</f>
        <v>6500</v>
      </c>
    </row>
    <row r="31" spans="2:16" s="29" customFormat="1" ht="86.4" customHeight="1" x14ac:dyDescent="0.35">
      <c r="B31" s="42">
        <v>24</v>
      </c>
      <c r="C31" s="126" t="s">
        <v>108</v>
      </c>
      <c r="D31" s="127"/>
      <c r="E31" s="128"/>
      <c r="F31" s="43">
        <v>20</v>
      </c>
      <c r="G31" s="44" t="s">
        <v>62</v>
      </c>
      <c r="H31" s="33"/>
      <c r="I31" s="38">
        <v>850</v>
      </c>
      <c r="J31" s="28">
        <f t="shared" si="0"/>
        <v>17000</v>
      </c>
      <c r="K31" s="33"/>
      <c r="L31" s="38">
        <v>750</v>
      </c>
      <c r="M31" s="28">
        <f t="shared" si="1"/>
        <v>15000</v>
      </c>
      <c r="N31" s="33"/>
      <c r="O31" s="38">
        <v>780</v>
      </c>
      <c r="P31" s="28">
        <f t="shared" si="6"/>
        <v>15600</v>
      </c>
    </row>
    <row r="32" spans="2:16" s="29" customFormat="1" ht="55.75" customHeight="1" x14ac:dyDescent="0.35">
      <c r="B32" s="49">
        <v>25</v>
      </c>
      <c r="C32" s="139" t="s">
        <v>98</v>
      </c>
      <c r="D32" s="140"/>
      <c r="E32" s="141"/>
      <c r="F32" s="43">
        <v>20</v>
      </c>
      <c r="G32" s="44" t="s">
        <v>62</v>
      </c>
      <c r="H32" s="33"/>
      <c r="I32" s="47">
        <v>100</v>
      </c>
      <c r="J32" s="28">
        <f t="shared" si="0"/>
        <v>2000</v>
      </c>
      <c r="K32" s="33"/>
      <c r="L32" s="47">
        <v>275</v>
      </c>
      <c r="M32" s="28">
        <f t="shared" si="1"/>
        <v>5500</v>
      </c>
      <c r="N32" s="33"/>
      <c r="O32" s="47">
        <v>140</v>
      </c>
      <c r="P32" s="28">
        <f t="shared" si="6"/>
        <v>2800</v>
      </c>
    </row>
    <row r="33" spans="2:16" s="29" customFormat="1" ht="54" customHeight="1" x14ac:dyDescent="0.35">
      <c r="B33" s="49">
        <v>26</v>
      </c>
      <c r="C33" s="133" t="s">
        <v>109</v>
      </c>
      <c r="D33" s="134"/>
      <c r="E33" s="135"/>
      <c r="F33" s="43">
        <v>22</v>
      </c>
      <c r="G33" s="44" t="s">
        <v>62</v>
      </c>
      <c r="H33" s="33"/>
      <c r="I33" s="48">
        <v>20</v>
      </c>
      <c r="J33" s="28">
        <f t="shared" si="0"/>
        <v>440</v>
      </c>
      <c r="K33" s="33"/>
      <c r="L33" s="48">
        <v>75</v>
      </c>
      <c r="M33" s="28">
        <f t="shared" si="1"/>
        <v>1650</v>
      </c>
      <c r="N33" s="33"/>
      <c r="O33" s="48">
        <v>78</v>
      </c>
      <c r="P33" s="28">
        <f t="shared" si="6"/>
        <v>1716</v>
      </c>
    </row>
    <row r="34" spans="2:16" s="29" customFormat="1" ht="86.4" customHeight="1" x14ac:dyDescent="0.35">
      <c r="B34" s="49">
        <v>27</v>
      </c>
      <c r="C34" s="133" t="s">
        <v>90</v>
      </c>
      <c r="D34" s="134"/>
      <c r="E34" s="135"/>
      <c r="F34" s="43">
        <v>20</v>
      </c>
      <c r="G34" s="44" t="s">
        <v>62</v>
      </c>
      <c r="H34" s="33"/>
      <c r="I34" s="36">
        <v>120</v>
      </c>
      <c r="J34" s="28">
        <f t="shared" si="0"/>
        <v>2400</v>
      </c>
      <c r="K34" s="33"/>
      <c r="L34" s="36">
        <v>90</v>
      </c>
      <c r="M34" s="28">
        <f t="shared" si="1"/>
        <v>1800</v>
      </c>
      <c r="N34" s="33"/>
      <c r="O34" s="36">
        <v>156</v>
      </c>
      <c r="P34" s="28">
        <f>O34*F34</f>
        <v>3120</v>
      </c>
    </row>
    <row r="35" spans="2:16" s="29" customFormat="1" ht="85.25" customHeight="1" x14ac:dyDescent="0.35">
      <c r="B35" s="49">
        <v>28</v>
      </c>
      <c r="C35" s="133" t="s">
        <v>94</v>
      </c>
      <c r="D35" s="134"/>
      <c r="E35" s="135"/>
      <c r="F35" s="43">
        <v>54</v>
      </c>
      <c r="G35" s="44" t="s">
        <v>62</v>
      </c>
      <c r="H35" s="33"/>
      <c r="I35" s="45">
        <v>45</v>
      </c>
      <c r="J35" s="28">
        <f t="shared" si="0"/>
        <v>2430</v>
      </c>
      <c r="K35" s="33"/>
      <c r="L35" s="45">
        <v>45</v>
      </c>
      <c r="M35" s="28">
        <f t="shared" si="1"/>
        <v>2430</v>
      </c>
      <c r="N35" s="33"/>
      <c r="O35" s="45">
        <v>72</v>
      </c>
      <c r="P35" s="28">
        <f t="shared" ref="P35:P38" si="7">O35*F35</f>
        <v>3888</v>
      </c>
    </row>
    <row r="36" spans="2:16" s="29" customFormat="1" ht="114.65" customHeight="1" x14ac:dyDescent="0.35">
      <c r="B36" s="49">
        <v>29</v>
      </c>
      <c r="C36" s="133" t="s">
        <v>97</v>
      </c>
      <c r="D36" s="134"/>
      <c r="E36" s="135"/>
      <c r="F36" s="43">
        <v>50</v>
      </c>
      <c r="G36" s="44" t="s">
        <v>62</v>
      </c>
      <c r="H36" s="33"/>
      <c r="I36" s="46">
        <v>250</v>
      </c>
      <c r="J36" s="28">
        <f t="shared" si="0"/>
        <v>12500</v>
      </c>
      <c r="K36" s="33"/>
      <c r="L36" s="46">
        <v>315</v>
      </c>
      <c r="M36" s="28">
        <f t="shared" si="1"/>
        <v>15750</v>
      </c>
      <c r="N36" s="33"/>
      <c r="O36" s="46">
        <v>380</v>
      </c>
      <c r="P36" s="28">
        <f t="shared" si="7"/>
        <v>19000</v>
      </c>
    </row>
    <row r="37" spans="2:16" s="29" customFormat="1" ht="54.65" customHeight="1" x14ac:dyDescent="0.35">
      <c r="B37" s="49">
        <v>30</v>
      </c>
      <c r="C37" s="133" t="s">
        <v>109</v>
      </c>
      <c r="D37" s="134"/>
      <c r="E37" s="135"/>
      <c r="F37" s="43">
        <v>10</v>
      </c>
      <c r="G37" s="44" t="s">
        <v>62</v>
      </c>
      <c r="H37" s="33"/>
      <c r="I37" s="48">
        <v>20</v>
      </c>
      <c r="J37" s="28">
        <f t="shared" si="0"/>
        <v>200</v>
      </c>
      <c r="K37" s="33"/>
      <c r="L37" s="48">
        <v>75</v>
      </c>
      <c r="M37" s="28">
        <f t="shared" si="1"/>
        <v>750</v>
      </c>
      <c r="N37" s="33"/>
      <c r="O37" s="48">
        <v>78</v>
      </c>
      <c r="P37" s="28">
        <f t="shared" si="7"/>
        <v>780</v>
      </c>
    </row>
    <row r="38" spans="2:16" s="29" customFormat="1" ht="55.25" customHeight="1" thickBot="1" x14ac:dyDescent="0.4">
      <c r="B38" s="49">
        <v>31</v>
      </c>
      <c r="C38" s="133" t="s">
        <v>98</v>
      </c>
      <c r="D38" s="134"/>
      <c r="E38" s="135"/>
      <c r="F38" s="43">
        <v>50</v>
      </c>
      <c r="G38" s="44" t="s">
        <v>62</v>
      </c>
      <c r="H38" s="33"/>
      <c r="I38" s="47">
        <v>100</v>
      </c>
      <c r="J38" s="28">
        <f t="shared" si="0"/>
        <v>5000</v>
      </c>
      <c r="K38" s="33"/>
      <c r="L38" s="47">
        <v>275</v>
      </c>
      <c r="M38" s="28">
        <f t="shared" si="1"/>
        <v>13750</v>
      </c>
      <c r="N38" s="33"/>
      <c r="O38" s="47">
        <v>140</v>
      </c>
      <c r="P38" s="28">
        <f t="shared" si="7"/>
        <v>7000</v>
      </c>
    </row>
    <row r="39" spans="2:16" s="2" customFormat="1" ht="24.75" customHeight="1" x14ac:dyDescent="0.35">
      <c r="B39" s="147" t="s">
        <v>21</v>
      </c>
      <c r="C39" s="148"/>
      <c r="D39" s="13"/>
      <c r="E39" s="153" t="s">
        <v>9</v>
      </c>
      <c r="F39" s="154"/>
      <c r="G39" s="155"/>
      <c r="H39" s="156">
        <f>SUM(J8:J38)</f>
        <v>143060</v>
      </c>
      <c r="I39" s="157"/>
      <c r="J39" s="158"/>
      <c r="K39" s="156">
        <f>SUM(M8:M38)</f>
        <v>259780</v>
      </c>
      <c r="L39" s="157"/>
      <c r="M39" s="158"/>
      <c r="N39" s="156">
        <f>SUM(P8:P38)</f>
        <v>174914</v>
      </c>
      <c r="O39" s="157"/>
      <c r="P39" s="158"/>
    </row>
    <row r="40" spans="2:16" s="2" customFormat="1" ht="24.75" customHeight="1" x14ac:dyDescent="0.35">
      <c r="B40" s="149"/>
      <c r="C40" s="150"/>
      <c r="D40" s="13"/>
      <c r="E40" s="145" t="s">
        <v>5</v>
      </c>
      <c r="F40" s="146"/>
      <c r="G40" s="14">
        <v>0</v>
      </c>
      <c r="H40" s="142">
        <f>H39*$G$40</f>
        <v>0</v>
      </c>
      <c r="I40" s="143"/>
      <c r="J40" s="144"/>
      <c r="K40" s="142">
        <f>K39*$G$40</f>
        <v>0</v>
      </c>
      <c r="L40" s="143"/>
      <c r="M40" s="144"/>
      <c r="N40" s="142">
        <f>N39*$G$40</f>
        <v>0</v>
      </c>
      <c r="O40" s="143"/>
      <c r="P40" s="144"/>
    </row>
    <row r="41" spans="2:16" s="2" customFormat="1" ht="33" customHeight="1" x14ac:dyDescent="0.35">
      <c r="B41" s="149"/>
      <c r="C41" s="150"/>
      <c r="D41" s="13"/>
      <c r="E41" s="159" t="s">
        <v>20</v>
      </c>
      <c r="F41" s="160"/>
      <c r="G41" s="161"/>
      <c r="H41" s="142">
        <f>H39-H40</f>
        <v>143060</v>
      </c>
      <c r="I41" s="143"/>
      <c r="J41" s="144"/>
      <c r="K41" s="142">
        <f>K39-K40</f>
        <v>259780</v>
      </c>
      <c r="L41" s="143"/>
      <c r="M41" s="144"/>
      <c r="N41" s="142">
        <f>N39-N40</f>
        <v>174914</v>
      </c>
      <c r="O41" s="143"/>
      <c r="P41" s="144"/>
    </row>
    <row r="42" spans="2:16" s="2" customFormat="1" ht="24.75" customHeight="1" x14ac:dyDescent="0.35">
      <c r="B42" s="149"/>
      <c r="C42" s="150"/>
      <c r="D42" s="13"/>
      <c r="E42" s="145" t="s">
        <v>10</v>
      </c>
      <c r="F42" s="146"/>
      <c r="G42" s="15">
        <v>7.4999999999999997E-2</v>
      </c>
      <c r="H42" s="142">
        <f>ROUND(H41-H41/(1+$G$42),0)</f>
        <v>9981</v>
      </c>
      <c r="I42" s="143"/>
      <c r="J42" s="144"/>
      <c r="K42" s="142">
        <f>ROUND(K41-K41/(1+$G$42),0)</f>
        <v>18124</v>
      </c>
      <c r="L42" s="143"/>
      <c r="M42" s="144"/>
      <c r="N42" s="142">
        <f>ROUND(N41-N41/(1+$G$42),0)</f>
        <v>12203</v>
      </c>
      <c r="O42" s="143"/>
      <c r="P42" s="144"/>
    </row>
    <row r="43" spans="2:16" s="2" customFormat="1" ht="24.75" customHeight="1" x14ac:dyDescent="0.35">
      <c r="B43" s="149"/>
      <c r="C43" s="150"/>
      <c r="D43" s="13"/>
      <c r="E43" s="145" t="s">
        <v>19</v>
      </c>
      <c r="F43" s="146"/>
      <c r="G43" s="14">
        <v>0.03</v>
      </c>
      <c r="H43" s="142">
        <f>ROUND((H41-H42)*$G$43,0)</f>
        <v>3992</v>
      </c>
      <c r="I43" s="143"/>
      <c r="J43" s="144"/>
      <c r="K43" s="142">
        <f>ROUND((K41-K42)*$G$43,0)</f>
        <v>7250</v>
      </c>
      <c r="L43" s="143"/>
      <c r="M43" s="144"/>
      <c r="N43" s="142">
        <f>ROUND((N41-N42)*$G$43,0)</f>
        <v>4881</v>
      </c>
      <c r="O43" s="143"/>
      <c r="P43" s="144"/>
    </row>
    <row r="44" spans="2:16" s="2" customFormat="1" ht="40.75" customHeight="1" x14ac:dyDescent="0.35">
      <c r="B44" s="149"/>
      <c r="C44" s="150"/>
      <c r="D44" s="13"/>
      <c r="E44" s="159" t="s">
        <v>47</v>
      </c>
      <c r="F44" s="160"/>
      <c r="G44" s="161"/>
      <c r="H44" s="142">
        <f>H41-(H42+H43)</f>
        <v>129087</v>
      </c>
      <c r="I44" s="143"/>
      <c r="J44" s="144"/>
      <c r="K44" s="142">
        <f>K41-(K42+K43)</f>
        <v>234406</v>
      </c>
      <c r="L44" s="143"/>
      <c r="M44" s="144"/>
      <c r="N44" s="142">
        <f>N41-(N42+N43)</f>
        <v>157830</v>
      </c>
      <c r="O44" s="143"/>
      <c r="P44" s="144"/>
    </row>
    <row r="45" spans="2:16" s="2" customFormat="1" ht="24.75" customHeight="1" thickBot="1" x14ac:dyDescent="0.4">
      <c r="B45" s="151"/>
      <c r="C45" s="152"/>
      <c r="D45" s="23"/>
      <c r="E45" s="162" t="s">
        <v>7</v>
      </c>
      <c r="F45" s="163"/>
      <c r="G45" s="164"/>
      <c r="H45" s="165" t="s">
        <v>54</v>
      </c>
      <c r="I45" s="166"/>
      <c r="J45" s="167"/>
      <c r="K45" s="165" t="s">
        <v>54</v>
      </c>
      <c r="L45" s="166"/>
      <c r="M45" s="167"/>
      <c r="N45" s="165" t="s">
        <v>54</v>
      </c>
      <c r="O45" s="166"/>
      <c r="P45" s="167"/>
    </row>
    <row r="46" spans="2:16" s="2" customFormat="1" ht="12" customHeight="1" thickBot="1" x14ac:dyDescent="0.4">
      <c r="B46" s="11"/>
      <c r="C46" s="13"/>
      <c r="D46" s="13"/>
      <c r="E46" s="13"/>
      <c r="F46" s="13"/>
      <c r="G46" s="13"/>
      <c r="H46" s="11"/>
      <c r="I46" s="11"/>
      <c r="J46" s="11"/>
      <c r="K46" s="11"/>
      <c r="L46" s="11"/>
      <c r="M46" s="11"/>
      <c r="N46" s="11"/>
      <c r="O46" s="11"/>
      <c r="P46" s="11"/>
    </row>
    <row r="47" spans="2:16" s="2" customFormat="1" ht="24.75" customHeight="1" thickBot="1" x14ac:dyDescent="0.4">
      <c r="B47" s="168" t="s">
        <v>22</v>
      </c>
      <c r="C47" s="169"/>
      <c r="D47" s="169"/>
      <c r="E47" s="170"/>
      <c r="F47" s="171" t="s">
        <v>23</v>
      </c>
      <c r="G47" s="172"/>
      <c r="H47" s="173"/>
      <c r="I47" s="174"/>
      <c r="J47" s="174"/>
      <c r="K47" s="24"/>
      <c r="L47" s="18"/>
      <c r="M47" s="18"/>
      <c r="N47" s="174"/>
      <c r="O47" s="174"/>
      <c r="P47" s="174"/>
    </row>
    <row r="48" spans="2:16" ht="22.5" customHeight="1" x14ac:dyDescent="0.35">
      <c r="B48" s="175" t="s">
        <v>30</v>
      </c>
      <c r="C48" s="176"/>
      <c r="D48" s="176"/>
      <c r="E48" s="177"/>
      <c r="F48" s="178" t="s">
        <v>24</v>
      </c>
      <c r="G48" s="179"/>
      <c r="H48" s="180" t="s">
        <v>49</v>
      </c>
      <c r="I48" s="181"/>
      <c r="J48" s="182"/>
      <c r="K48" s="180" t="s">
        <v>49</v>
      </c>
      <c r="L48" s="181"/>
      <c r="M48" s="182"/>
      <c r="N48" s="180" t="s">
        <v>67</v>
      </c>
      <c r="O48" s="181"/>
      <c r="P48" s="182"/>
    </row>
    <row r="49" spans="1:16" ht="22.5" customHeight="1" x14ac:dyDescent="0.35">
      <c r="B49" s="183" t="s">
        <v>29</v>
      </c>
      <c r="C49" s="184"/>
      <c r="D49" s="184"/>
      <c r="E49" s="185"/>
      <c r="F49" s="145" t="s">
        <v>25</v>
      </c>
      <c r="G49" s="186"/>
      <c r="H49" s="187" t="s">
        <v>49</v>
      </c>
      <c r="I49" s="188"/>
      <c r="J49" s="189"/>
      <c r="K49" s="187" t="s">
        <v>49</v>
      </c>
      <c r="L49" s="188"/>
      <c r="M49" s="189"/>
      <c r="N49" s="187" t="s">
        <v>49</v>
      </c>
      <c r="O49" s="188"/>
      <c r="P49" s="189"/>
    </row>
    <row r="50" spans="1:16" ht="22.5" customHeight="1" x14ac:dyDescent="0.35">
      <c r="B50" s="183" t="s">
        <v>28</v>
      </c>
      <c r="C50" s="184"/>
      <c r="D50" s="184"/>
      <c r="E50" s="185"/>
      <c r="F50" s="145" t="s">
        <v>26</v>
      </c>
      <c r="G50" s="186"/>
      <c r="H50" s="187" t="s">
        <v>50</v>
      </c>
      <c r="I50" s="188"/>
      <c r="J50" s="189"/>
      <c r="K50" s="187" t="s">
        <v>50</v>
      </c>
      <c r="L50" s="188"/>
      <c r="M50" s="189"/>
      <c r="N50" s="187" t="s">
        <v>50</v>
      </c>
      <c r="O50" s="188"/>
      <c r="P50" s="189"/>
    </row>
    <row r="51" spans="1:16" ht="22.5" customHeight="1" x14ac:dyDescent="0.35">
      <c r="B51" s="183" t="s">
        <v>31</v>
      </c>
      <c r="C51" s="184"/>
      <c r="D51" s="184"/>
      <c r="E51" s="185"/>
      <c r="F51" s="145" t="s">
        <v>25</v>
      </c>
      <c r="G51" s="186"/>
      <c r="H51" s="187" t="s">
        <v>49</v>
      </c>
      <c r="I51" s="188"/>
      <c r="J51" s="189"/>
      <c r="K51" s="187" t="s">
        <v>49</v>
      </c>
      <c r="L51" s="188"/>
      <c r="M51" s="189"/>
      <c r="N51" s="187" t="s">
        <v>49</v>
      </c>
      <c r="O51" s="188"/>
      <c r="P51" s="189"/>
    </row>
    <row r="52" spans="1:16" ht="22.5" customHeight="1" x14ac:dyDescent="0.35">
      <c r="B52" s="183" t="s">
        <v>32</v>
      </c>
      <c r="C52" s="184"/>
      <c r="D52" s="184"/>
      <c r="E52" s="185"/>
      <c r="F52" s="145" t="s">
        <v>25</v>
      </c>
      <c r="G52" s="186"/>
      <c r="H52" s="187" t="s">
        <v>49</v>
      </c>
      <c r="I52" s="188"/>
      <c r="J52" s="189"/>
      <c r="K52" s="187" t="s">
        <v>49</v>
      </c>
      <c r="L52" s="188"/>
      <c r="M52" s="189"/>
      <c r="N52" s="187" t="s">
        <v>49</v>
      </c>
      <c r="O52" s="188"/>
      <c r="P52" s="189"/>
    </row>
    <row r="53" spans="1:16" ht="21.65" customHeight="1" x14ac:dyDescent="0.35">
      <c r="B53" s="183" t="s">
        <v>33</v>
      </c>
      <c r="C53" s="184"/>
      <c r="D53" s="184"/>
      <c r="E53" s="185"/>
      <c r="F53" s="145" t="s">
        <v>41</v>
      </c>
      <c r="G53" s="186"/>
      <c r="H53" s="187" t="s">
        <v>55</v>
      </c>
      <c r="I53" s="188"/>
      <c r="J53" s="189"/>
      <c r="K53" s="187" t="s">
        <v>55</v>
      </c>
      <c r="L53" s="188"/>
      <c r="M53" s="189"/>
      <c r="N53" s="187" t="s">
        <v>55</v>
      </c>
      <c r="O53" s="188"/>
      <c r="P53" s="189"/>
    </row>
    <row r="54" spans="1:16" ht="22.5" customHeight="1" x14ac:dyDescent="0.35">
      <c r="B54" s="183" t="s">
        <v>48</v>
      </c>
      <c r="C54" s="184"/>
      <c r="D54" s="184"/>
      <c r="E54" s="185"/>
      <c r="F54" s="145" t="s">
        <v>34</v>
      </c>
      <c r="G54" s="186"/>
      <c r="H54" s="187" t="s">
        <v>101</v>
      </c>
      <c r="I54" s="188"/>
      <c r="J54" s="189"/>
      <c r="K54" s="187" t="s">
        <v>102</v>
      </c>
      <c r="L54" s="188"/>
      <c r="M54" s="189"/>
      <c r="N54" s="187" t="s">
        <v>69</v>
      </c>
      <c r="O54" s="188"/>
      <c r="P54" s="189"/>
    </row>
    <row r="55" spans="1:16" ht="22.5" customHeight="1" x14ac:dyDescent="0.35">
      <c r="B55" s="183" t="s">
        <v>36</v>
      </c>
      <c r="C55" s="184"/>
      <c r="D55" s="184"/>
      <c r="E55" s="185"/>
      <c r="F55" s="145" t="s">
        <v>35</v>
      </c>
      <c r="G55" s="186"/>
      <c r="H55" s="187" t="s">
        <v>72</v>
      </c>
      <c r="I55" s="188"/>
      <c r="J55" s="189"/>
      <c r="K55" s="190" t="s">
        <v>103</v>
      </c>
      <c r="L55" s="143"/>
      <c r="M55" s="191"/>
      <c r="N55" s="192" t="s">
        <v>68</v>
      </c>
      <c r="O55" s="193"/>
      <c r="P55" s="194"/>
    </row>
    <row r="56" spans="1:16" ht="22.25" customHeight="1" x14ac:dyDescent="0.35">
      <c r="B56" s="183" t="s">
        <v>38</v>
      </c>
      <c r="C56" s="184"/>
      <c r="D56" s="184"/>
      <c r="E56" s="185"/>
      <c r="F56" s="145" t="s">
        <v>26</v>
      </c>
      <c r="G56" s="186"/>
      <c r="H56" s="190" t="s">
        <v>65</v>
      </c>
      <c r="I56" s="143"/>
      <c r="J56" s="191"/>
      <c r="K56" s="190" t="s">
        <v>65</v>
      </c>
      <c r="L56" s="143"/>
      <c r="M56" s="191"/>
      <c r="N56" s="190" t="s">
        <v>65</v>
      </c>
      <c r="O56" s="143"/>
      <c r="P56" s="191"/>
    </row>
    <row r="57" spans="1:16" ht="22.5" customHeight="1" x14ac:dyDescent="0.35">
      <c r="B57" s="183" t="s">
        <v>39</v>
      </c>
      <c r="C57" s="184"/>
      <c r="D57" s="184"/>
      <c r="E57" s="185"/>
      <c r="F57" s="145" t="s">
        <v>37</v>
      </c>
      <c r="G57" s="186"/>
      <c r="H57" s="190" t="s">
        <v>51</v>
      </c>
      <c r="I57" s="143"/>
      <c r="J57" s="191"/>
      <c r="K57" s="190" t="s">
        <v>51</v>
      </c>
      <c r="L57" s="143"/>
      <c r="M57" s="191"/>
      <c r="N57" s="190" t="s">
        <v>51</v>
      </c>
      <c r="O57" s="143"/>
      <c r="P57" s="191"/>
    </row>
    <row r="58" spans="1:16" s="34" customFormat="1" ht="22.5" customHeight="1" x14ac:dyDescent="0.35">
      <c r="A58" s="4"/>
      <c r="B58" s="183" t="s">
        <v>40</v>
      </c>
      <c r="C58" s="184"/>
      <c r="D58" s="184"/>
      <c r="E58" s="185"/>
      <c r="F58" s="145" t="s">
        <v>41</v>
      </c>
      <c r="G58" s="186"/>
      <c r="H58" s="187" t="s">
        <v>55</v>
      </c>
      <c r="I58" s="188"/>
      <c r="J58" s="189"/>
      <c r="K58" s="187" t="s">
        <v>55</v>
      </c>
      <c r="L58" s="188"/>
      <c r="M58" s="189"/>
      <c r="N58" s="187" t="s">
        <v>55</v>
      </c>
      <c r="O58" s="188"/>
      <c r="P58" s="189"/>
    </row>
    <row r="59" spans="1:16" ht="22.5" customHeight="1" x14ac:dyDescent="0.35">
      <c r="B59" s="183" t="s">
        <v>43</v>
      </c>
      <c r="C59" s="184"/>
      <c r="D59" s="184"/>
      <c r="E59" s="185"/>
      <c r="F59" s="145" t="s">
        <v>26</v>
      </c>
      <c r="G59" s="186"/>
      <c r="H59" s="190" t="s">
        <v>52</v>
      </c>
      <c r="I59" s="143"/>
      <c r="J59" s="191"/>
      <c r="K59" s="190" t="s">
        <v>52</v>
      </c>
      <c r="L59" s="143"/>
      <c r="M59" s="191"/>
      <c r="N59" s="190" t="s">
        <v>52</v>
      </c>
      <c r="O59" s="143"/>
      <c r="P59" s="191"/>
    </row>
    <row r="60" spans="1:16" ht="22.5" customHeight="1" x14ac:dyDescent="0.35">
      <c r="B60" s="183" t="s">
        <v>42</v>
      </c>
      <c r="C60" s="184"/>
      <c r="D60" s="184"/>
      <c r="E60" s="185"/>
      <c r="F60" s="145" t="s">
        <v>26</v>
      </c>
      <c r="G60" s="186"/>
      <c r="H60" s="190" t="s">
        <v>60</v>
      </c>
      <c r="I60" s="143"/>
      <c r="J60" s="191"/>
      <c r="K60" s="190" t="s">
        <v>60</v>
      </c>
      <c r="L60" s="143"/>
      <c r="M60" s="191"/>
      <c r="N60" s="190" t="s">
        <v>60</v>
      </c>
      <c r="O60" s="143"/>
      <c r="P60" s="191"/>
    </row>
    <row r="61" spans="1:16" ht="22.5" customHeight="1" thickBot="1" x14ac:dyDescent="0.4">
      <c r="L61" s="4" t="s">
        <v>66</v>
      </c>
    </row>
    <row r="62" spans="1:16" ht="22.5" customHeight="1" x14ac:dyDescent="0.35">
      <c r="B62" s="195" t="s">
        <v>53</v>
      </c>
      <c r="C62" s="196"/>
      <c r="D62" s="196"/>
      <c r="E62" s="196"/>
      <c r="F62" s="196"/>
      <c r="G62" s="196"/>
      <c r="H62" s="196"/>
      <c r="I62" s="10"/>
      <c r="J62" s="10"/>
      <c r="K62" s="10"/>
      <c r="L62" s="10"/>
      <c r="M62" s="10"/>
      <c r="N62" s="10"/>
      <c r="O62" s="10"/>
      <c r="P62" s="10"/>
    </row>
    <row r="63" spans="1:16" ht="191.4" customHeight="1" x14ac:dyDescent="0.35">
      <c r="B63" s="205" t="s">
        <v>45</v>
      </c>
      <c r="C63" s="206"/>
      <c r="D63" s="206"/>
      <c r="E63" s="207" t="s">
        <v>110</v>
      </c>
      <c r="F63" s="207"/>
      <c r="G63" s="207"/>
      <c r="H63" s="207"/>
      <c r="I63" s="207"/>
      <c r="J63" s="207"/>
      <c r="K63" s="207"/>
      <c r="L63" s="207"/>
      <c r="M63" s="207"/>
      <c r="N63" s="207"/>
      <c r="O63" s="207"/>
      <c r="P63" s="207"/>
    </row>
    <row r="64" spans="1:16" ht="22.5" customHeight="1" x14ac:dyDescent="0.35">
      <c r="B64" s="205" t="s">
        <v>44</v>
      </c>
      <c r="C64" s="206"/>
      <c r="D64" s="206"/>
      <c r="E64" s="206" t="s">
        <v>76</v>
      </c>
      <c r="F64" s="206"/>
      <c r="G64" s="206"/>
      <c r="H64" s="206"/>
      <c r="I64" s="206"/>
      <c r="J64" s="206"/>
      <c r="K64" s="206"/>
      <c r="L64" s="206"/>
      <c r="M64" s="206"/>
      <c r="N64" s="206"/>
      <c r="O64" s="206"/>
      <c r="P64" s="206"/>
    </row>
    <row r="65" spans="2:16" ht="24" customHeight="1" x14ac:dyDescent="0.35">
      <c r="B65" s="205" t="s">
        <v>46</v>
      </c>
      <c r="C65" s="206"/>
      <c r="D65" s="206"/>
      <c r="E65" s="206" t="s">
        <v>111</v>
      </c>
      <c r="F65" s="206"/>
      <c r="G65" s="206"/>
      <c r="H65" s="206"/>
      <c r="I65" s="206"/>
      <c r="J65" s="206"/>
      <c r="K65" s="206"/>
      <c r="L65" s="206"/>
      <c r="M65" s="206"/>
      <c r="N65" s="206"/>
      <c r="O65" s="206"/>
      <c r="P65" s="206"/>
    </row>
    <row r="66" spans="2:16" ht="22.25" customHeight="1" x14ac:dyDescent="0.35">
      <c r="B66" s="197"/>
      <c r="C66" s="198"/>
      <c r="D66" s="198"/>
      <c r="E66" s="199"/>
      <c r="F66" s="199"/>
      <c r="G66" s="199"/>
      <c r="H66" s="199"/>
      <c r="I66" s="199"/>
      <c r="J66" s="199"/>
      <c r="K66" s="199"/>
      <c r="L66" s="199"/>
      <c r="M66" s="199"/>
      <c r="N66" s="199"/>
      <c r="O66" s="199"/>
      <c r="P66" s="199"/>
    </row>
    <row r="67" spans="2:16" ht="46.25" customHeight="1" thickBot="1" x14ac:dyDescent="0.4">
      <c r="B67" s="200" t="s">
        <v>112</v>
      </c>
      <c r="C67" s="201"/>
      <c r="D67" s="201"/>
      <c r="E67" s="201"/>
      <c r="F67" s="201"/>
      <c r="G67" s="201"/>
      <c r="H67" s="201"/>
      <c r="I67" s="201"/>
      <c r="J67" s="201"/>
      <c r="K67" s="201"/>
      <c r="L67" s="201"/>
      <c r="M67" s="201"/>
      <c r="N67" s="201"/>
      <c r="O67" s="201"/>
      <c r="P67" s="201"/>
    </row>
    <row r="69" spans="2:16" ht="45.65" customHeight="1" x14ac:dyDescent="0.35">
      <c r="B69" s="16"/>
      <c r="C69" s="9"/>
      <c r="D69" s="35"/>
      <c r="E69" s="202" t="s">
        <v>64</v>
      </c>
      <c r="F69" s="203"/>
      <c r="G69" s="204"/>
      <c r="H69" s="202" t="s">
        <v>64</v>
      </c>
      <c r="I69" s="203"/>
      <c r="J69" s="204"/>
      <c r="K69" s="202" t="s">
        <v>27</v>
      </c>
      <c r="L69" s="203"/>
      <c r="M69" s="204"/>
      <c r="N69" s="202" t="s">
        <v>63</v>
      </c>
      <c r="O69" s="203"/>
      <c r="P69" s="204"/>
    </row>
    <row r="70" spans="2:16" ht="31.25" customHeight="1" x14ac:dyDescent="0.35">
      <c r="B70" s="208" t="s">
        <v>16</v>
      </c>
      <c r="C70" s="209"/>
      <c r="D70" s="21"/>
      <c r="E70" s="210"/>
      <c r="F70" s="211"/>
      <c r="G70" s="212"/>
      <c r="H70" s="213" t="s">
        <v>113</v>
      </c>
      <c r="I70" s="214"/>
      <c r="J70" s="214"/>
      <c r="K70" s="213" t="s">
        <v>115</v>
      </c>
      <c r="L70" s="214"/>
      <c r="M70" s="214"/>
      <c r="N70" s="210" t="s">
        <v>116</v>
      </c>
      <c r="O70" s="211"/>
      <c r="P70" s="212"/>
    </row>
    <row r="71" spans="2:16" ht="23.4" customHeight="1" x14ac:dyDescent="0.35">
      <c r="B71" s="208" t="s">
        <v>15</v>
      </c>
      <c r="C71" s="209"/>
      <c r="D71" s="21"/>
      <c r="E71" s="215"/>
      <c r="F71" s="211"/>
      <c r="G71" s="212"/>
      <c r="H71" s="213" t="s">
        <v>114</v>
      </c>
      <c r="I71" s="214"/>
      <c r="J71" s="214"/>
      <c r="K71" s="213" t="s">
        <v>75</v>
      </c>
      <c r="L71" s="214"/>
      <c r="M71" s="214"/>
      <c r="N71" s="215" t="s">
        <v>117</v>
      </c>
      <c r="O71" s="211"/>
      <c r="P71" s="212"/>
    </row>
    <row r="72" spans="2:16" ht="52.25" customHeight="1" x14ac:dyDescent="0.35">
      <c r="B72" s="208" t="s">
        <v>17</v>
      </c>
      <c r="C72" s="209"/>
      <c r="D72" s="21"/>
      <c r="E72" s="210"/>
      <c r="F72" s="211"/>
      <c r="G72" s="212"/>
      <c r="H72" s="216"/>
      <c r="I72" s="216"/>
      <c r="J72" s="216"/>
      <c r="K72" s="217"/>
      <c r="L72" s="217"/>
      <c r="M72" s="217"/>
      <c r="N72" s="210"/>
      <c r="O72" s="211"/>
      <c r="P72" s="212"/>
    </row>
    <row r="73" spans="2:16" x14ac:dyDescent="0.35">
      <c r="B73" s="208" t="s">
        <v>18</v>
      </c>
      <c r="C73" s="209"/>
      <c r="D73" s="21"/>
      <c r="E73" s="210"/>
      <c r="F73" s="211"/>
      <c r="G73" s="212"/>
      <c r="H73" s="216"/>
      <c r="I73" s="216"/>
      <c r="J73" s="216"/>
      <c r="K73" s="210"/>
      <c r="L73" s="211"/>
      <c r="M73" s="212"/>
      <c r="N73" s="210"/>
      <c r="O73" s="211"/>
      <c r="P73" s="212"/>
    </row>
    <row r="74" spans="2:16" x14ac:dyDescent="0.35">
      <c r="B74" s="4"/>
    </row>
    <row r="75" spans="2:16" x14ac:dyDescent="0.35">
      <c r="B75" s="17" t="s">
        <v>8</v>
      </c>
      <c r="C75" s="3"/>
      <c r="D75" s="3"/>
      <c r="E75" s="3"/>
      <c r="F75" s="3"/>
      <c r="G75" s="3"/>
      <c r="H75" s="3"/>
      <c r="I75" s="3"/>
      <c r="J75" s="3"/>
      <c r="K75" s="3"/>
      <c r="L75" s="3"/>
      <c r="M75" s="3"/>
      <c r="N75" s="3"/>
      <c r="O75" s="3"/>
      <c r="P75" s="3"/>
    </row>
    <row r="77" spans="2:16" x14ac:dyDescent="0.35">
      <c r="B77" s="11">
        <v>2</v>
      </c>
    </row>
    <row r="78" spans="2:16" x14ac:dyDescent="0.35">
      <c r="B78" s="11">
        <v>8</v>
      </c>
    </row>
    <row r="79" spans="2:16" x14ac:dyDescent="0.35">
      <c r="B79" s="11">
        <v>26</v>
      </c>
    </row>
    <row r="80" spans="2:16" x14ac:dyDescent="0.35">
      <c r="B80" s="11">
        <v>31</v>
      </c>
    </row>
  </sheetData>
  <autoFilter ref="A7:P67" xr:uid="{00000000-0001-0000-0400-000000000000}">
    <filterColumn colId="2" showButton="0"/>
    <filterColumn colId="3" showButton="0"/>
  </autoFilter>
  <mergeCells count="174">
    <mergeCell ref="B72:C72"/>
    <mergeCell ref="E72:G72"/>
    <mergeCell ref="H72:J72"/>
    <mergeCell ref="K72:M72"/>
    <mergeCell ref="N72:P72"/>
    <mergeCell ref="B73:C73"/>
    <mergeCell ref="E73:G73"/>
    <mergeCell ref="H73:J73"/>
    <mergeCell ref="K73:M73"/>
    <mergeCell ref="N73:P73"/>
    <mergeCell ref="B70:C70"/>
    <mergeCell ref="E70:G70"/>
    <mergeCell ref="H70:J70"/>
    <mergeCell ref="K70:M70"/>
    <mergeCell ref="N70:P70"/>
    <mergeCell ref="B71:C71"/>
    <mergeCell ref="E71:G71"/>
    <mergeCell ref="H71:J71"/>
    <mergeCell ref="K71:M71"/>
    <mergeCell ref="N71:P71"/>
    <mergeCell ref="B66:D66"/>
    <mergeCell ref="E66:P66"/>
    <mergeCell ref="B67:P67"/>
    <mergeCell ref="E69:G69"/>
    <mergeCell ref="H69:J69"/>
    <mergeCell ref="K69:M69"/>
    <mergeCell ref="N69:P69"/>
    <mergeCell ref="B63:D63"/>
    <mergeCell ref="E63:P63"/>
    <mergeCell ref="B64:D64"/>
    <mergeCell ref="E64:P64"/>
    <mergeCell ref="B65:D65"/>
    <mergeCell ref="E65:P65"/>
    <mergeCell ref="B60:E60"/>
    <mergeCell ref="F60:G60"/>
    <mergeCell ref="H60:J60"/>
    <mergeCell ref="K60:M60"/>
    <mergeCell ref="N60:P60"/>
    <mergeCell ref="B62:H62"/>
    <mergeCell ref="B58:E58"/>
    <mergeCell ref="F58:G58"/>
    <mergeCell ref="H58:J58"/>
    <mergeCell ref="K58:M58"/>
    <mergeCell ref="N58:P58"/>
    <mergeCell ref="B59:E59"/>
    <mergeCell ref="F59:G59"/>
    <mergeCell ref="H59:J59"/>
    <mergeCell ref="K59:M59"/>
    <mergeCell ref="N59:P59"/>
    <mergeCell ref="B56:E56"/>
    <mergeCell ref="F56:G56"/>
    <mergeCell ref="H56:J56"/>
    <mergeCell ref="K56:M56"/>
    <mergeCell ref="N56:P56"/>
    <mergeCell ref="B57:E57"/>
    <mergeCell ref="F57:G57"/>
    <mergeCell ref="H57:J57"/>
    <mergeCell ref="K57:M57"/>
    <mergeCell ref="N57:P57"/>
    <mergeCell ref="B54:E54"/>
    <mergeCell ref="F54:G54"/>
    <mergeCell ref="H54:J54"/>
    <mergeCell ref="K54:M54"/>
    <mergeCell ref="N54:P54"/>
    <mergeCell ref="B55:E55"/>
    <mergeCell ref="F55:G55"/>
    <mergeCell ref="H55:J55"/>
    <mergeCell ref="K55:M55"/>
    <mergeCell ref="N55:P55"/>
    <mergeCell ref="B52:E52"/>
    <mergeCell ref="F52:G52"/>
    <mergeCell ref="H52:J52"/>
    <mergeCell ref="K52:M52"/>
    <mergeCell ref="N52:P52"/>
    <mergeCell ref="B53:E53"/>
    <mergeCell ref="F53:G53"/>
    <mergeCell ref="H53:J53"/>
    <mergeCell ref="K53:M53"/>
    <mergeCell ref="N53:P53"/>
    <mergeCell ref="B50:E50"/>
    <mergeCell ref="F50:G50"/>
    <mergeCell ref="H50:J50"/>
    <mergeCell ref="K50:M50"/>
    <mergeCell ref="N50:P50"/>
    <mergeCell ref="B51:E51"/>
    <mergeCell ref="F51:G51"/>
    <mergeCell ref="H51:J51"/>
    <mergeCell ref="K51:M51"/>
    <mergeCell ref="N51:P51"/>
    <mergeCell ref="B48:E48"/>
    <mergeCell ref="F48:G48"/>
    <mergeCell ref="H48:J48"/>
    <mergeCell ref="K48:M48"/>
    <mergeCell ref="N48:P48"/>
    <mergeCell ref="B49:E49"/>
    <mergeCell ref="F49:G49"/>
    <mergeCell ref="H49:J49"/>
    <mergeCell ref="K49:M49"/>
    <mergeCell ref="N49:P49"/>
    <mergeCell ref="B47:E47"/>
    <mergeCell ref="F47:G47"/>
    <mergeCell ref="H47:J47"/>
    <mergeCell ref="N47:P47"/>
    <mergeCell ref="E43:F43"/>
    <mergeCell ref="H43:J43"/>
    <mergeCell ref="K43:M43"/>
    <mergeCell ref="N43:P43"/>
    <mergeCell ref="E44:G44"/>
    <mergeCell ref="H44:J44"/>
    <mergeCell ref="K44:M44"/>
    <mergeCell ref="N44:P44"/>
    <mergeCell ref="H41:J41"/>
    <mergeCell ref="K41:M41"/>
    <mergeCell ref="N41:P41"/>
    <mergeCell ref="E42:F42"/>
    <mergeCell ref="H42:J42"/>
    <mergeCell ref="K42:M42"/>
    <mergeCell ref="N42:P42"/>
    <mergeCell ref="B39:C45"/>
    <mergeCell ref="E39:G39"/>
    <mergeCell ref="H39:J39"/>
    <mergeCell ref="K39:M39"/>
    <mergeCell ref="N39:P39"/>
    <mergeCell ref="E40:F40"/>
    <mergeCell ref="H40:J40"/>
    <mergeCell ref="K40:M40"/>
    <mergeCell ref="N40:P40"/>
    <mergeCell ref="E41:G41"/>
    <mergeCell ref="E45:G45"/>
    <mergeCell ref="H45:J45"/>
    <mergeCell ref="K45:M45"/>
    <mergeCell ref="N45:P45"/>
    <mergeCell ref="C33:E33"/>
    <mergeCell ref="C34:E34"/>
    <mergeCell ref="C35:E35"/>
    <mergeCell ref="C36:E36"/>
    <mergeCell ref="C37:E37"/>
    <mergeCell ref="C38:E38"/>
    <mergeCell ref="C27:E27"/>
    <mergeCell ref="C28:E28"/>
    <mergeCell ref="C29:E29"/>
    <mergeCell ref="C30:E30"/>
    <mergeCell ref="C31:E31"/>
    <mergeCell ref="C32:E32"/>
    <mergeCell ref="C21:E21"/>
    <mergeCell ref="C22:E22"/>
    <mergeCell ref="C23:E23"/>
    <mergeCell ref="C24:E24"/>
    <mergeCell ref="C25:E25"/>
    <mergeCell ref="C26:E26"/>
    <mergeCell ref="C15:E15"/>
    <mergeCell ref="C16:E16"/>
    <mergeCell ref="C17:E17"/>
    <mergeCell ref="C18:E18"/>
    <mergeCell ref="C19:E19"/>
    <mergeCell ref="C20:E20"/>
    <mergeCell ref="C9:E9"/>
    <mergeCell ref="C10:E10"/>
    <mergeCell ref="C11:E11"/>
    <mergeCell ref="C12:E12"/>
    <mergeCell ref="C13:E13"/>
    <mergeCell ref="C14:E14"/>
    <mergeCell ref="B6:G6"/>
    <mergeCell ref="H6:J6"/>
    <mergeCell ref="K6:M6"/>
    <mergeCell ref="N6:P6"/>
    <mergeCell ref="C7:E7"/>
    <mergeCell ref="C8:E8"/>
    <mergeCell ref="O2:P2"/>
    <mergeCell ref="O3:P3"/>
    <mergeCell ref="J4:M4"/>
    <mergeCell ref="O4:P4"/>
    <mergeCell ref="B5:C5"/>
    <mergeCell ref="O5:P5"/>
  </mergeCells>
  <conditionalFormatting sqref="B39:B1048576 B1:B7">
    <cfRule type="duplicateValues" dxfId="0" priority="1"/>
  </conditionalFormatting>
  <dataValidations count="7">
    <dataValidation type="list" allowBlank="1" showInputMessage="1" showErrorMessage="1" sqref="H60:P60" xr:uid="{D8432D9D-93D6-4D37-A3C1-ECC3DA7CD512}">
      <formula1>"Bank Transfer, Cheque, Cash"</formula1>
    </dataValidation>
    <dataValidation type="list" allowBlank="1" showInputMessage="1" showErrorMessage="1" sqref="H58:P58 H53:P53" xr:uid="{FEE6AF96-FE8A-44F4-8C4C-11911E2249B5}">
      <formula1>"Y, N, N/A"</formula1>
    </dataValidation>
    <dataValidation type="list" allowBlank="1" showInputMessage="1" showErrorMessage="1" sqref="H57:P57" xr:uid="{48D4CAE3-E0A4-4A5C-A157-3D79C161B754}">
      <formula1>"Including, Excluding"</formula1>
    </dataValidation>
    <dataValidation type="list" allowBlank="1" showInputMessage="1" showErrorMessage="1" sqref="H51:P52 H49:P49" xr:uid="{8343A95D-B33C-48AA-A985-44618BAEF233}">
      <formula1>"Y, N"</formula1>
    </dataValidation>
    <dataValidation type="list" allowBlank="1" showInputMessage="1" showErrorMessage="1" sqref="H48:P48" xr:uid="{B06F7564-DAEE-41F9-8789-7336A9BD422B}">
      <formula1>"Y, N, Partial"</formula1>
    </dataValidation>
    <dataValidation type="list" allowBlank="1" showInputMessage="1" showErrorMessage="1" errorTitle="Program Name" error="Select the program/country name from the list. Update the list if necessary." sqref="B5" xr:uid="{8E92535E-BF02-44F8-A604-CC4C454DA244}">
      <formula1>"AFGHANISTAN, BANGLADESH, CAMBODIA, CHINA, INDIA, INDONESIA, LAOS, MYANMAR, NEPAL, PAKISTAN, PHILIPPINES, SRI-LANKA, THAILAND, VIETNAM"</formula1>
    </dataValidation>
    <dataValidation type="list" allowBlank="1" showInputMessage="1" showErrorMessage="1" errorTitle="ISO Country Code - 3 Digit" error="Select the proper ISO 3 digit country code." sqref="O2:P2" xr:uid="{5FA72F30-ABAE-42B9-B9F2-215232D4DC64}">
      <formula1>"AFG,BGD,KHM,CHN,IND,IDN,LAO,MMR,NPL,PAK,PHL,LKA,THA,VNM"</formula1>
    </dataValidation>
  </dataValidations>
  <printOptions horizontalCentered="1"/>
  <pageMargins left="0" right="0" top="0.5" bottom="0.25" header="0.25" footer="0"/>
  <pageSetup paperSize="9" scale="45" fitToHeight="0" orientation="landscape" r:id="rId1"/>
  <headerFooter alignWithMargins="0">
    <oddHeader>&amp;RUpdated on 02/06/2020</oddHeader>
    <oddFooter xml:space="preserve">&amp;L&amp;A&amp;C&amp;"-,Bold"HANDICAP INTERNATIONAL Confidential&amp;RPage &amp;P / &amp;N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SBA</vt:lpstr>
      <vt:lpstr>Sheet1</vt:lpstr>
      <vt:lpstr>SBA (2)</vt:lpstr>
      <vt:lpstr>SBA!Print_Area</vt:lpstr>
      <vt:lpstr>'SBA (2)'!Print_Area</vt:lpstr>
      <vt:lpstr>SBA!Print_Titles</vt:lpstr>
      <vt:lpstr>'SBA (2)'!Print_Titles</vt:lpstr>
    </vt:vector>
  </TitlesOfParts>
  <Company>Handicap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gbommel</dc:creator>
  <cp:lastModifiedBy>Appolo BARUA</cp:lastModifiedBy>
  <cp:lastPrinted>2025-02-18T11:03:23Z</cp:lastPrinted>
  <dcterms:created xsi:type="dcterms:W3CDTF">2013-09-08T12:13:24Z</dcterms:created>
  <dcterms:modified xsi:type="dcterms:W3CDTF">2025-03-17T03:04:10Z</dcterms:modified>
</cp:coreProperties>
</file>